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10316"/>
  </bookViews>
  <sheets>
    <sheet name="Приложение 9" sheetId="1" r:id="rId1"/>
  </sheets>
  <definedNames>
    <definedName name="_xlnm.Print_Area" localSheetId="0">'Приложение 9'!$A$1:$G$10</definedName>
  </definedNames>
  <calcPr calcId="162913"/>
</workbook>
</file>

<file path=xl/calcChain.xml><?xml version="1.0" encoding="utf-8"?>
<calcChain xmlns="http://schemas.openxmlformats.org/spreadsheetml/2006/main">
  <c r="G52" i="1" l="1"/>
  <c r="G51" i="1"/>
  <c r="G50" i="1"/>
  <c r="G49" i="1"/>
  <c r="G48" i="1"/>
  <c r="G47" i="1"/>
  <c r="G46" i="1"/>
  <c r="G45" i="1"/>
</calcChain>
</file>

<file path=xl/sharedStrings.xml><?xml version="1.0" encoding="utf-8"?>
<sst xmlns="http://schemas.openxmlformats.org/spreadsheetml/2006/main" count="266" uniqueCount="169">
  <si>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</si>
  <si>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</si>
  <si>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</si>
  <si>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</si>
  <si>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</si>
  <si>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</si>
  <si>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</si>
  <si>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 xml:space="preserve">Приложение 1 к годовому отчету </t>
  </si>
  <si>
    <t>МКУ «Административно-хозяйственная часть администрации муниципального образования Белореченский район»</t>
  </si>
  <si>
    <t>Техническое обслуживание и ремонт автотранспортных средств (45.20)</t>
  </si>
  <si>
    <t>Муниципальное казенное учреждение "Центр развития образования" муниципального образования Белореченский район (МКУ ЦРО)</t>
  </si>
  <si>
    <t>Деятельность по оказанию консультационных и информационных услуг (63.99.1)</t>
  </si>
  <si>
    <t>Муниципальное бюджетное образовательное учреждение дополнительного образования детей детско-юношеская спортивная школа №1 города Белореченска муниципального образования Белореченский район (МБОУ ДОД ДЮСШ 1)</t>
  </si>
  <si>
    <t>Рынок дополнительного образования детей Образование дополнительное детей и взрослых (85.41)</t>
  </si>
  <si>
    <t>Муниципальное бюджетное учреждение дополнительного образования детско-юношеская спортивная школа "Юность" города Белореченска муниципального образования Белореченский район"  (МБУ ДО ДЮСШ «Юность»)</t>
  </si>
  <si>
    <t>Муниципальное бюджетное образовательное учреждение дополнительного образования детей Станция юных техников города Белореченска муниципального образования Белореченский район (МБОУ ДОД СЮТ)</t>
  </si>
  <si>
    <t>Муниципальное бюджетное образовательное учреждение дополнительного образования детей детско-юношеская спортивная школа «Авангард» города Белореченска муниципального образования Белореченский район (МБОУ ДОД ДЮСШ «Авангард»)</t>
  </si>
  <si>
    <t>Муниципальное бюджетное образовательное учреждение дополнительного образования детей Центр детского творчества города Белореченска муниципального образования Белореченский район (МБОУ ДОД ЦДТ)</t>
  </si>
  <si>
    <t>Муниципальное бюджетное учреждение образования летний оздоровительно-образовательный лагерь труда и отдыха "Олимпиец" станицы Рязанской   муниципального образования Белореченский район (МБУО лагерь «Олимпиец»)</t>
  </si>
  <si>
    <t>Деятельность по предоставлению мест для краткосрочного проживания (55.20)</t>
  </si>
  <si>
    <t>Муниципальное бюджетное дошкольное образовательное учреждение детский сад № 2 города Белореченска муниципального образования Белореченский район (МБДОУ Д/С 2)</t>
  </si>
  <si>
    <t>Образование дошкольное (85.11)</t>
  </si>
  <si>
    <t>Муниципальное бюджетное дошкольное образовательное учреждение детский сад № 3 города Белореченска муниципального образования Белореченский район (МБДОУ Д/С 3)</t>
  </si>
  <si>
    <t>Муниципальное бюджетное дошкольное образовательное учреждение детский сад  № 4 "Солнышко" города Белореченска муниципального образования Белореченский район (МБДОУ Д/С 4)</t>
  </si>
  <si>
    <t>Муниципальное бюджетное дошкольное образовательное учреждение детский сад общеразвивающего вида №5 "Воробышек" города Белореченска муниципального образования Белореченский район (МБДОУ Д/С 5)</t>
  </si>
  <si>
    <t>Муниципальное бюджетное дошкольное образовательное учреждение детский сад № 6 поселка Нового муниципального образования Белореченский район, (МБДОУ Д/С 6)</t>
  </si>
  <si>
    <t>«Муниципальное бюджетное дошкольное образовательное учреждение детский сад общеразвивающего вида № 7 «Ивушка» города Белореченска муниципального образования Белореченский район»,  (МБДОУ Д/С 7)</t>
  </si>
  <si>
    <t>Муниципальное бюджетное дошкольное образовательное учреждение детский сад общеразвивающего вида № 8 «Рябинка» города Белореченска муниципального образования Белореченский район», сокращенное наименование (МБДОУ Д/С 8)</t>
  </si>
  <si>
    <t>Муниципальное бюджетное дошкольное образовательное учреждение детский сад комбинированного вида № 10 «Росинка» города Белореченска муниципального образования Белореченский район (МБДОУ Д/С 10)</t>
  </si>
  <si>
    <t>Муниципальное бюджетное дошкольное образовательное учреждение детские сад комбинированного вида  №13 "Теремок" города Белореченска муниципального образования Белореченский район (МБДОУ Д/С 13)</t>
  </si>
  <si>
    <t>Муниципальное бюджетное дошкольное образовательное учреждение детский сад общеразвивающего вида № 14 «Ромашка» города Белореченска муниципального образования Белореченский район  (МБДОУ Д/С 14)</t>
  </si>
  <si>
    <t>Муниципальное бюджетное дошкольное образовательное учреждение Центр развития ребенка - детский сад №16 города Белореченска муниципального образования Белореченский район (МБДОУ ЦРР Д/С 16)</t>
  </si>
  <si>
    <t>Муниципальное бюджетное дошкольное образовательное учреждение детский сад № 25 села Великовечного муниципального образования Белореченский район (МБДОУ Д/С 25)</t>
  </si>
  <si>
    <t>Муниципальное бюджетное дошкольное образовательное учреждение детский сад № 26 села Школьного муниципального образования Белореченский район (МБДОУ Д/С 26)</t>
  </si>
  <si>
    <t>Муниципальное бюджетное дошкольное образовательное учреждение детский сад № 31 поселка Восточного муниципального образования Белореченский район (МБДОУ Д/С 31)</t>
  </si>
  <si>
    <t>Муниципальное бюджетное дошкольное образовательное учреждение детский сад №32 станицы Гурийской муниципального образования Белореченский район (МБДОУ Д/С 32)</t>
  </si>
  <si>
    <t>Муниципальное бюджетное дошкольное образовательное учреждение детский сад №33 хутора Кубанского муниципального образования Белореченский район (МБДОУ Д/С 33)</t>
  </si>
  <si>
    <t>Муниципальное бюджетное дошкольное образовательное учреждение детский сад №34 станицы Черниговской муниципального образования Белореченский район (МБДОУ Д/С 34)</t>
  </si>
  <si>
    <t>Муниципальное бюджетное дошкольное образовательное учреждение детский сад общеразвивающего вида № 35 станицы Рязанской муниципального образования Белореченский район (МБДОУ Д/С 35)</t>
  </si>
  <si>
    <t>Муниципальное бюджетное дошкольное образовательное учреждение детский сад №36 посёлка Молодежного муниципального образования Белореченский район (МБДОУ Д/С 36)</t>
  </si>
  <si>
    <t>Муниципальное бюджетное дошкольное образовательное учреждение детский сад № 38 села Великовечного муниципального образования Белореченский район (МБДОУ Д/С 38)</t>
  </si>
  <si>
    <t>Муниципальное бюджетное дошкольное образовательное учреждение детский сад №39 посёлка Нижневеденеевского муниципального образования Белореченский район (МБДОУ Д/С 39)</t>
  </si>
  <si>
    <t>Муниципальное бюджетное дошкольное образовательное учреждение детский сад №40 посёлка Степного муниципального образования Белореченский район (МБДОУ Д/С 40)</t>
  </si>
  <si>
    <t>Муниципальное бюджетное дошкольное образовательное учреждение детский сад №43 посёлка Дружного муниципального образования Белореченский район (МБДОУ Д/С 43)</t>
  </si>
  <si>
    <t>Муниципальное автономное дошкольное образовательное учреждение детский сад комбинированного вида № 1 "Сказка"  города Белореченска муниципального образования Белореченский район (МАДОУ Д/С 1)</t>
  </si>
  <si>
    <t>Муниципальное автономное дошкольное образовательное учреждение детский сад № 9 "Радуга" города Белореченска муниципального образования Белореченский районМАДОУ Д/С 9</t>
  </si>
  <si>
    <t>Муниципальное автономное дошкольное образовательное учреждение детский сад комбинированного вида     № 11 «Василёк» города Белореченска муниципального образования Белореченский район (МАДОУ Д/С 11)</t>
  </si>
  <si>
    <t>Муниципальное автономное дошкольное образовательное учреждение детский сад № 12 поселка Заречного муниципального образования Белореченский район, (МАДОУ Д/С 12)</t>
  </si>
  <si>
    <t>Муниципальное бюджетное дошкольное образовательное учреждение детский сад комбинированного вида № 15 "Пчелка" станицы Пшехской муниципального образования Белореченский район МАДОУ Д/С 15</t>
  </si>
  <si>
    <t>Муниципальное автономное дошкольное образовательное учреждение детский сад № 17 "Колосок" города Белореченска муниципального образования Белореченский район МАДОУ Д/С 17</t>
  </si>
  <si>
    <t>Муниципальное бюджетное дошкольное образовательное учреждение детский сад общеразвивающего вида № 21 "Семицветик" станицы Бжедуховской муниципального образования Белореченский район МАДОУ ДС 21</t>
  </si>
  <si>
    <t>Муниципальное бюджетное общеобразовательное учреждение средняя общеобразовательная школа №1 им. М.И.Калинина города Белореченска муниципального образования Белореченский район  (МБОУ СОШ 1)</t>
  </si>
  <si>
    <t>Образование среднее общее (85.14)</t>
  </si>
  <si>
    <t>Муниципальное бюджетное общеобразовательное учреждение средняя общеобразовательная школа № 2 им. А.С.Пушкина города Белореченска муниципального образования Белореченский район  (МБОУ СОШ 2)</t>
  </si>
  <si>
    <t>Муниципальное бюджетное общеобразовательное учреждение средняя общеобразовательная школа № 3 им. В.В. Маяковского города Белореченска муниципального образования Белореченский район  (МБОУ СОШ 3)</t>
  </si>
  <si>
    <t>Муниципальное бюджетное общеобразовательное учреждение средняя общеобразовательная школа № 4 города Белореченска муниципального образования Белореченский район (МБОУ СОШ 4)</t>
  </si>
  <si>
    <t>Муниципальное бюджетное общеобразовательное учреждение средняя общеобразовательная школа № 5 города Белореченска муниципального образования Белореченский район  (МБОУ СОШ 5)</t>
  </si>
  <si>
    <t>Муниципальное бюджетное общеобразовательное учреждение средняя общеобразовательная школа №6 поселка Южного муниципального образования Белореченский район (МБОУ СОШ 6)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</si>
  <si>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(МБОУ ООШ 7)</t>
  </si>
  <si>
    <t xml:space="preserve"> Муниципальное бюджетное общеобразовательное учреждение средняя общеобразовательная школа № 8 города Белореченска муниципального образования Белореченский район (МБОУ СОШ 8)</t>
  </si>
  <si>
    <t>Муниципальное бюджетное общеобразовательное учреждение средняя общеобразовательная школа № 9 города Белореченска муниципального образования Белореченский район (МБОУ СОШ 9)</t>
  </si>
  <si>
    <t>Муниципальное бюджетное общеобразовательное учреждение средняя общеобразовательная школа № 11 села Школьного муниципального образования Белореченский район (МБОУ СОШ 11)</t>
  </si>
  <si>
    <t>Муниципальное бюджетное общеобразовательное учреждение средняя общеобразовательная школа № 12 села Новоалексеевского муниципального образования Белореченский район (МБОУ СОШ 12)</t>
  </si>
  <si>
    <t>Муниципальное бюджетное общеобразовательное учреждение основная общеобразовательная школа №13 села Архиповского муниципального образования Белореченский район (МБОУ ООШ 13)</t>
  </si>
  <si>
    <t>Образование основное общее (85.13)</t>
  </si>
  <si>
    <t>Муниципальное бюджетное общеобразовательное учреждение основная общеобразовательная школа № 14 села Великовечного муниципального образования Белореченский район (МБОУ ООШ 14)</t>
  </si>
  <si>
    <t>Муниципальное бюджетное общеобразовательное учреждение основная общеобразовательная школа № 15 поселка Верхневеденеевского муниципального образования Белореченский район (МБОУ ООШ 15)</t>
  </si>
  <si>
    <t>Муниципальное бюджетное общеобразовательное учреждение средняя общеобразовательная школа №16 им.П.А.Сидорова поселка Первомайского муниципального образования Белореченский район (МБОУ СОШ 16)</t>
  </si>
  <si>
    <t>Муниципальное бюджетное общеобразовательное учреждение основная общеобразовательная школа № 17 поселка Комсомольского муниципального образования Белореченский район, (МБОУ ООШ 17)</t>
  </si>
  <si>
    <t>Муниципальное бюджетное общеобразовательное учреждение средняя общеобразовательная школа № 18 станицы Рязанской муниципального образования Белореченский район (МБОУ СОШ 18)</t>
  </si>
  <si>
    <t>Муниципальное бюджетное общеобразовательное учреждение основная общеобразовательная школа  № 19 хутора Фокин Первого муниципального образования Белореченский район (МБОУ ООШ 19)</t>
  </si>
  <si>
    <t>Муниципальное бюджетное общеобразовательное учреждение средняя общеобразовательная школа  № 21 станицы Бжедуховской муниципального образования Белореченский район (МБОУ СОШ 21)</t>
  </si>
  <si>
    <t>Муниципальное бюджетное общеобразовательное учреждение основная общеобразовательная школа №22 станицы Октябрьской муниципального образования Белореченский район (МБОУ ООШ 22)</t>
  </si>
  <si>
    <t>Муниципальное бюджетное общеобразовательное учреждение средняя общеобразовательная школа № 23 села Великовечного муниципального образования Белореченский район (МБОУ СОШ 23)</t>
  </si>
  <si>
    <t>Муниципальное бюджетное общеобразовательное учреждение основная общеобразовательная школа  № 24 хутора Новогурийского муниципального образования Белореченский район (МБОУ ООШ 24)</t>
  </si>
  <si>
    <t>Муниципальное бюджетное  общеобразовательное  учреждение  основная  общеобразовательная школа  № 25 станицы Гурийской муниципального образования Белореченский район (МБОУ ООШ 25)</t>
  </si>
  <si>
    <t>Муниципальное бюджетное общеобразовательное учреждение средняя общеобразовательная школа № 26 станицы Пшехской муниципального образования Белореченский район (МБОУ СОШ 26)</t>
  </si>
  <si>
    <t>Муниципальное бюджетное общеобразовательное учреждение средняя общеобразовательная школа  № 27 хутора Кубанского муниципального образования Белореченский район (МБОУ СОШ 27)</t>
  </si>
  <si>
    <t>Муниципальное бюджетное общеобразовательное учреждение основная общеобразовательная школа № 28 имени А.А.Киркарьяна хутора Тернового муниципального образования Белореченский район (МБОУ ООШ 28)</t>
  </si>
  <si>
    <t>Муниципальное бюджетное общеобразовательное учреждение средняя общеобразовательная школа  № 30 поселка Молодежного муниципального образования Белореченский район (МБОУ СОШ 30)</t>
  </si>
  <si>
    <t>Муниципальное бюджетное общеобразовательное учреждение основная общеобразовательная школа  № 32 хутора Грушевого муниципального образования Белореченский район (МБОУ ООШ 32)</t>
  </si>
  <si>
    <t>Муниципальное бюджетное общеобразовательное учреждение начальная общеобразовательная школа №34 станицы Черниговской муниципального образования Белореченский район (МБОУ НОШ 34)</t>
  </si>
  <si>
    <t>Образование начальное общее (85.12)</t>
  </si>
  <si>
    <t>Муниципальное бюджетное общеобразовательное учреждение основная общеобразовательная школа №36 поселка степного муниципального образования Белореченский район (МБОУ ООШ 36)</t>
  </si>
  <si>
    <t>Муниципальное бюджетное общеобразовательное учреждение начальная общеобразовательная школа  № 39 города Белореченска муниципального образования Белореченский район (МБОУ НОШ 39)</t>
  </si>
  <si>
    <t>Муниципальное бюджетное общеобразовательное учреждение средняя общеобразовательная школа  № 68 города Белореченска муниципального образования Белореченский район (МБОУ СОШ 68)</t>
  </si>
  <si>
    <t>Муниципальное бюджетное образовательное учреждение дополнительного образования детей детская музыкальная школа имени Ивана Ефимовича Каптан города Белореченска муниципального образования Белореченский район (МБОУ ДОД ДМШ г. Белореченска МО Белореченский район)</t>
  </si>
  <si>
    <t>Рынок дополнительного образования Образование дополнительное детей и взрослых (85.41)</t>
  </si>
  <si>
    <t>Муниципальная бюджетная образовательная организация дополнительного образования Детская школа искусств села Школьного муниципального образования Белореченский район (МБОО ДО ДШИ села Школьного МО Белореченский район)</t>
  </si>
  <si>
    <t>Муниципальное бюджетное образовательное учреждение дополнительного образования детей детская художественная школа города Белореченска муниципального образования Белореченский район (МБОУ ДОД ДХШ г. Белореченска МО Белореченский район)</t>
  </si>
  <si>
    <t>Муниципальное бюджетное образовательное учреждение дополнительного образования детей детская школа искусств станицы Рязанской муниципального образования Белореченский район (МБОУ ДОД ДШИ ст. Рязанской МО Белореченский район)</t>
  </si>
  <si>
    <t>Муниципальное бюджетное учреждение дополнительного образования детско-юношеская спортивная школа № 3 города Белореченска муниципального образования Белореченский район (МБУ ДО ДЮСШ 3)</t>
  </si>
  <si>
    <t>Муниципальное автономное общеобразовательное учреждение средняя общеобразовательная школа  им. Н.Г Гарагана № 29 поселка Дружного муниципального образования Белореченский район (МАОУ СОШ 29)</t>
  </si>
  <si>
    <t>Муниципальное автономное общеобразовательное учреждение средняя общеобразовательная школа № 31 посёлка Родники муниципального образования Белореченский район (МАОУ СОШ 31)</t>
  </si>
  <si>
    <t>Муниципальное автономное общеобразовательное учреждение гимназия города Белореченска муниципального образования Белореченский район (МАОУ Гимназия)</t>
  </si>
  <si>
    <t>Муниципальное бюджетное учреждение "Районный Дом культуры" муниципального образования Белореченский район (МБУ РДК МО Белореченский район)</t>
  </si>
  <si>
    <t>Деятельность библиотек и архивов (91.01)</t>
  </si>
  <si>
    <t>Районное муниципальное бюджетное учреждение «Белореченская межпоселенческая центральная библиотека» (РМБУ Белореченская МЦБ)</t>
  </si>
  <si>
    <t>Муниципальное казенное учреждение администрации муниципального образования  Белореченский район «Межпоселенческое социально-культурное объединение»(«МКУ МО Белореченский район МСКО»)</t>
  </si>
  <si>
    <t>Муниципальное бюджетное учреждение "Библиотека Белореченского городского поселения Белореченского района"</t>
  </si>
  <si>
    <t>Муниципальное бюджетное учреждение Белореченского городского поселения Белореченского района "Городской культурно-развлекательный центр"</t>
  </si>
  <si>
    <t>МБУ «ЦКРЦ Бжедуховского сельского поселения»</t>
  </si>
  <si>
    <t xml:space="preserve">МБУ «Библиотека Бжедуховского сельского поселения Белореченского района» </t>
  </si>
  <si>
    <t>МБУ «Библиотека Великовечненского сельского поселения Белореченского района»</t>
  </si>
  <si>
    <t>МБУ «Библиотека Дружненского сельского поселения Белореченского района»</t>
  </si>
  <si>
    <t>МБУ «Библиотека Родниковского сельского поселения Белореченского района»</t>
  </si>
  <si>
    <t>91.01 - Деятельность библиотек и архивов</t>
  </si>
  <si>
    <t xml:space="preserve">МБУ «ЦКРЦ Черниговского сельского поселения Белореченского района» </t>
  </si>
  <si>
    <t>МБУ «Библиотека Черниговского сельского поселения Белореченского района»</t>
  </si>
  <si>
    <t>МБУ «ЦКРЦ Школьненского сельского поселения Белореченского района»</t>
  </si>
  <si>
    <t>МБУ «Библиотека Школьненского сельского поселения Белореченского района»</t>
  </si>
  <si>
    <t>МБУ «Библиотека Рязанского сельского поселения Белореченского района»</t>
  </si>
  <si>
    <t>МБУ «Библиотека Южненского сельского поселения Белореченского района»</t>
  </si>
  <si>
    <t xml:space="preserve">МБУ «Библиотека Первомайского сельского поселения Белореченского района» </t>
  </si>
  <si>
    <t>МБУ «ЦКРЦ Пшехского сельского поселения Белореченского района»</t>
  </si>
  <si>
    <t xml:space="preserve">МБУ «Библиотека Пшехского сельского поселения Белореченского района» </t>
  </si>
  <si>
    <t>МКУ администрации муниципального образования Белореченский район «Центр комплексного и социального обслуживания подростков и молодежи «Новое поколение» управления по делам молодежи администрации муниципального образования Белореченский район»</t>
  </si>
  <si>
    <t xml:space="preserve">
91.01 Деятельность библиотек и архивов
</t>
  </si>
  <si>
    <t>МКУ «Центр военно-патриотического воспитания подростков и молодежи имени Героя Советского Союза С.Т.Голенева» управления по делам молодежи администрации муниципального образования Белореченский район</t>
  </si>
  <si>
    <t>Регулирование и содействие эффективному ведению экономической деятельности предприятий (84.13)</t>
  </si>
  <si>
    <t xml:space="preserve">Муниципальное автономное учреждение муниципального образования Белореченский район «Стадион» </t>
  </si>
  <si>
    <t>Деятельность спортивных объектов (93.11)</t>
  </si>
  <si>
    <t>Муниципальное автономное учреждение муниципального образования Белореченский район «Спортивная школа»</t>
  </si>
  <si>
    <t>Деятельность в области спорта прочая (93.19)</t>
  </si>
  <si>
    <t>Муниципальное автономное учреждение муниципального образования Белореченский район «Спортивная школа Волна»</t>
  </si>
  <si>
    <t>93.19 Деятельность в области спорта прочая</t>
  </si>
  <si>
    <t>МКУ  «Управление ГО и ЧС, пожарной безопасности и аварийно – спасательной службы Белореченского городского поселения»</t>
  </si>
  <si>
    <t>Деятельность по обеспечению безопасности в чрезвычайных ситуациях; деятельность по обеспечению безопасности в области использования атомной энергии (84.25</t>
  </si>
  <si>
    <t>МКУ Белореченского городского поселения Белореченского района «Служба заказчика»</t>
  </si>
  <si>
    <t>Консультирование по вопросам коммерческой деятельности и управления (70.22)</t>
  </si>
  <si>
    <t>МБУ «ЦКРЦ Великовечненского сельского поселения»</t>
  </si>
  <si>
    <t>Деятельность учреждений клубного типа: клубов, дворцов и домов культуры, домов народного творчества (90.04.3)</t>
  </si>
  <si>
    <t>МБУ «ЦКРЦ Дружненского сельского поселения»</t>
  </si>
  <si>
    <t>МБУ «ЦКРЦ Первомайского сельского поселения Белореченского района»</t>
  </si>
  <si>
    <t>МБУ «ЦКРЦ Родниковского сельского поселения»</t>
  </si>
  <si>
    <t>МБУ «ЦКРЦ Рязанского сельского поселения Белореченского района»</t>
  </si>
  <si>
    <t>Деятельность в области архитектуры, связанная с созданием архитектурного объекта (71.11.1)</t>
  </si>
  <si>
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Белореченский район  и хозяйственных обществ, акции (доли) которых принадлежат муниципальному образованию за 2020 год</t>
  </si>
  <si>
    <t>МП «ТРК Белореченск»</t>
  </si>
  <si>
    <t>100 (МО Белореченский район)</t>
  </si>
  <si>
    <t>рынок телевизионных, радиовещательных услуг</t>
  </si>
  <si>
    <t>МП "ТРК Белореченск" находится в стадии ликвидации</t>
  </si>
  <si>
    <t>МУП «Архитектура и градостроительство МО Белореченский район»</t>
  </si>
  <si>
    <t>деятельность в области архитектуры</t>
  </si>
  <si>
    <t xml:space="preserve">ООО  "Жилсервис" </t>
  </si>
  <si>
    <t>сбор и обработка сточных вод, сбор отходов</t>
  </si>
  <si>
    <t>Финансово-хозяйственная деятельность не ведется, в настоящее время   решается вопрос о ликвидации общества</t>
  </si>
  <si>
    <t>МУП РСП БР "Рязанское"</t>
  </si>
  <si>
    <t>100 (Рязанское сельское поселение)</t>
  </si>
  <si>
    <t xml:space="preserve">рынок услуг в сфере  жилищно-коммунального хозяйства.  </t>
  </si>
  <si>
    <t>МУП ЧСП БР "Черниговское"</t>
  </si>
  <si>
    <t>100 (Черниговское сельское поселение)</t>
  </si>
  <si>
    <r>
      <rPr>
        <sz val="10"/>
        <color indexed="8"/>
        <rFont val="Times New Roman"/>
        <family val="1"/>
        <charset val="204"/>
      </rPr>
      <t xml:space="preserve">рынок услуг в сфере  жилищно-коммунального хозяйства. </t>
    </r>
    <r>
      <rPr>
        <sz val="10"/>
        <color indexed="8"/>
        <rFont val="Calibri"/>
        <family val="2"/>
      </rPr>
      <t xml:space="preserve"> </t>
    </r>
  </si>
  <si>
    <t>МУП БГП БР «Белореченские тепловые сети»</t>
  </si>
  <si>
    <t>100 (Белореченское городское поселение)</t>
  </si>
  <si>
    <t>МУП  БГП БР «Наш город»</t>
  </si>
  <si>
    <t>управление недвижимым имуществом за вознаграждение или на договорной основе</t>
  </si>
  <si>
    <t>МУП БГП БР «Центр бытовых услуг»</t>
  </si>
  <si>
    <t>Организация похорон и предоставление связанных с ними услуг</t>
  </si>
  <si>
    <t xml:space="preserve">   МУП БГП БР   «Горводоканал»</t>
  </si>
  <si>
    <t>Деятельность вспомогательная связанная с автомобильным транспортом</t>
  </si>
  <si>
    <t>МКУ БР "Служба заказчика"</t>
  </si>
  <si>
    <t>МБУ «ЦКРЦ Южненского сельского поселения Белореченского района»</t>
  </si>
  <si>
    <t xml:space="preserve">МКУ «Управление по делам ГО и ЧС Белореченского района» </t>
  </si>
  <si>
    <t>Деятельность по обеспечению безопасности в чрезвычайных ситуациях прочая (84.25.9)</t>
  </si>
  <si>
    <t>МКУ «ЦБ поселений и администрации МО БР»</t>
  </si>
  <si>
    <t>Деятельность по оказанию услуг в области бухгалтерского учета (69.20.2)</t>
  </si>
  <si>
    <t>Муниципальное бюджетное учреждение Белореченского городского поселения Белореченского района "Музей города Белореченска"</t>
  </si>
  <si>
    <t>Деятельность музеев (91.02)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</si>
</sst>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/>
    <xf numFmtId="4" fontId="1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tabSelected="1" topLeftCell="A124" zoomScaleNormal="100" zoomScaleSheetLayoutView="100" workbookViewId="0">
      <selection activeCell="F7" sqref="F7"/>
    </sheetView>
  </sheetViews>
  <sheetFormatPr defaultColWidth="9.109375" defaultRowHeight="13.1" x14ac:dyDescent="0.25"/>
  <cols>
    <col min="1" max="1" width="4" style="4" customWidth="1"/>
    <col min="2" max="2" width="33" style="2" customWidth="1"/>
    <col min="3" max="3" width="15.44140625" style="2" customWidth="1"/>
    <col min="4" max="4" width="19.77734375" style="2" customWidth="1"/>
    <col min="5" max="5" width="19.5546875" style="2" customWidth="1"/>
    <col min="6" max="6" width="20.77734375" style="2" customWidth="1"/>
    <col min="7" max="7" width="23.33203125" style="3" customWidth="1"/>
    <col min="8" max="11" width="18.44140625" style="12" customWidth="1"/>
    <col min="12" max="16384" width="9.109375" style="13"/>
  </cols>
  <sheetData>
    <row r="1" spans="1:11" x14ac:dyDescent="0.25">
      <c r="A1" s="11" t="s">
        <v>7</v>
      </c>
      <c r="B1" s="11"/>
      <c r="C1" s="11"/>
      <c r="D1" s="11"/>
      <c r="E1" s="11"/>
      <c r="F1" s="11"/>
      <c r="G1" s="11"/>
    </row>
    <row r="2" spans="1:11" x14ac:dyDescent="0.25">
      <c r="A2" s="14" t="s">
        <v>137</v>
      </c>
      <c r="B2" s="14"/>
      <c r="C2" s="14"/>
      <c r="D2" s="14"/>
      <c r="E2" s="14"/>
      <c r="F2" s="14"/>
      <c r="G2" s="14"/>
    </row>
    <row r="3" spans="1:11" x14ac:dyDescent="0.25">
      <c r="A3" s="14"/>
      <c r="B3" s="14"/>
      <c r="C3" s="14"/>
      <c r="D3" s="14"/>
      <c r="E3" s="14"/>
      <c r="F3" s="14"/>
      <c r="G3" s="14"/>
    </row>
    <row r="4" spans="1:11" ht="78.55" x14ac:dyDescent="0.25">
      <c r="A4" s="1" t="s">
        <v>4</v>
      </c>
      <c r="B4" s="1" t="s">
        <v>0</v>
      </c>
      <c r="C4" s="1" t="s">
        <v>6</v>
      </c>
      <c r="D4" s="1" t="s">
        <v>5</v>
      </c>
      <c r="E4" s="1" t="s">
        <v>1</v>
      </c>
      <c r="F4" s="1" t="s">
        <v>2</v>
      </c>
      <c r="G4" s="7" t="s">
        <v>3</v>
      </c>
    </row>
    <row r="5" spans="1:11" s="19" customFormat="1" ht="65.95" customHeight="1" x14ac:dyDescent="0.25">
      <c r="A5" s="15">
        <v>1</v>
      </c>
      <c r="B5" s="15" t="s">
        <v>138</v>
      </c>
      <c r="C5" s="16" t="s">
        <v>139</v>
      </c>
      <c r="D5" s="16" t="s">
        <v>140</v>
      </c>
      <c r="E5" s="17" t="s">
        <v>141</v>
      </c>
      <c r="F5" s="17">
        <v>0</v>
      </c>
      <c r="G5" s="8">
        <v>0</v>
      </c>
      <c r="H5" s="18"/>
      <c r="I5" s="18"/>
      <c r="J5" s="18"/>
      <c r="K5" s="18"/>
    </row>
    <row r="6" spans="1:11" s="19" customFormat="1" ht="84.8" customHeight="1" x14ac:dyDescent="0.25">
      <c r="A6" s="15">
        <v>2</v>
      </c>
      <c r="B6" s="15" t="s">
        <v>142</v>
      </c>
      <c r="C6" s="16" t="s">
        <v>139</v>
      </c>
      <c r="D6" s="16" t="s">
        <v>143</v>
      </c>
      <c r="E6" s="20">
        <v>0.02</v>
      </c>
      <c r="F6" s="20">
        <v>0.02</v>
      </c>
      <c r="G6" s="9">
        <v>0</v>
      </c>
      <c r="H6" s="18"/>
      <c r="I6" s="18"/>
      <c r="J6" s="18"/>
      <c r="K6" s="18"/>
    </row>
    <row r="7" spans="1:11" s="19" customFormat="1" ht="91" customHeight="1" x14ac:dyDescent="0.25">
      <c r="A7" s="15">
        <v>3</v>
      </c>
      <c r="B7" s="21" t="s">
        <v>144</v>
      </c>
      <c r="C7" s="22" t="s">
        <v>139</v>
      </c>
      <c r="D7" s="22" t="s">
        <v>145</v>
      </c>
      <c r="E7" s="17" t="s">
        <v>146</v>
      </c>
      <c r="F7" s="20">
        <v>0</v>
      </c>
      <c r="G7" s="9">
        <v>0</v>
      </c>
      <c r="H7" s="18"/>
      <c r="I7" s="18"/>
      <c r="J7" s="18"/>
      <c r="K7" s="18"/>
    </row>
    <row r="8" spans="1:11" s="19" customFormat="1" ht="84.8" customHeight="1" x14ac:dyDescent="0.25">
      <c r="A8" s="15">
        <v>4</v>
      </c>
      <c r="B8" s="15" t="s">
        <v>147</v>
      </c>
      <c r="C8" s="16" t="s">
        <v>148</v>
      </c>
      <c r="D8" s="16" t="s">
        <v>149</v>
      </c>
      <c r="E8" s="20">
        <v>5.8</v>
      </c>
      <c r="F8" s="20">
        <v>7.0000000000000007E-2</v>
      </c>
      <c r="G8" s="9">
        <v>0</v>
      </c>
      <c r="H8" s="18"/>
      <c r="I8" s="18"/>
      <c r="J8" s="18"/>
      <c r="K8" s="18"/>
    </row>
    <row r="9" spans="1:11" s="27" customFormat="1" ht="39.299999999999997" x14ac:dyDescent="0.25">
      <c r="A9" s="23">
        <v>5</v>
      </c>
      <c r="B9" s="16" t="s">
        <v>150</v>
      </c>
      <c r="C9" s="16" t="s">
        <v>151</v>
      </c>
      <c r="D9" s="24" t="s">
        <v>152</v>
      </c>
      <c r="E9" s="25">
        <v>9.89</v>
      </c>
      <c r="F9" s="25">
        <v>0.02</v>
      </c>
      <c r="G9" s="10">
        <v>0</v>
      </c>
      <c r="H9" s="26"/>
      <c r="I9" s="26"/>
      <c r="J9" s="26"/>
      <c r="K9" s="26"/>
    </row>
    <row r="10" spans="1:11" s="30" customFormat="1" ht="39.299999999999997" x14ac:dyDescent="0.25">
      <c r="A10" s="28">
        <v>6</v>
      </c>
      <c r="B10" s="16" t="s">
        <v>153</v>
      </c>
      <c r="C10" s="16" t="s">
        <v>154</v>
      </c>
      <c r="D10" s="16" t="s">
        <v>149</v>
      </c>
      <c r="E10" s="20">
        <v>94.2</v>
      </c>
      <c r="F10" s="20">
        <v>0.6</v>
      </c>
      <c r="G10" s="9">
        <v>16500000</v>
      </c>
      <c r="H10" s="29"/>
      <c r="I10" s="29"/>
      <c r="J10" s="29"/>
      <c r="K10" s="29"/>
    </row>
    <row r="11" spans="1:11" s="30" customFormat="1" ht="52.4" x14ac:dyDescent="0.25">
      <c r="A11" s="28">
        <v>7</v>
      </c>
      <c r="B11" s="16" t="s">
        <v>155</v>
      </c>
      <c r="C11" s="16" t="s">
        <v>154</v>
      </c>
      <c r="D11" s="16" t="s">
        <v>156</v>
      </c>
      <c r="E11" s="20">
        <v>0.08</v>
      </c>
      <c r="F11" s="20">
        <v>0.08</v>
      </c>
      <c r="G11" s="9">
        <v>0</v>
      </c>
      <c r="H11" s="29"/>
      <c r="I11" s="29"/>
      <c r="J11" s="29"/>
      <c r="K11" s="29"/>
    </row>
    <row r="12" spans="1:11" s="30" customFormat="1" ht="39.299999999999997" x14ac:dyDescent="0.25">
      <c r="A12" s="28">
        <v>8</v>
      </c>
      <c r="B12" s="16" t="s">
        <v>157</v>
      </c>
      <c r="C12" s="16" t="s">
        <v>154</v>
      </c>
      <c r="D12" s="16" t="s">
        <v>158</v>
      </c>
      <c r="E12" s="20">
        <v>0.06</v>
      </c>
      <c r="F12" s="20">
        <v>0.06</v>
      </c>
      <c r="G12" s="9">
        <v>0</v>
      </c>
      <c r="H12" s="29"/>
      <c r="I12" s="29"/>
      <c r="J12" s="29"/>
      <c r="K12" s="29"/>
    </row>
    <row r="13" spans="1:11" s="30" customFormat="1" ht="65.45" x14ac:dyDescent="0.25">
      <c r="A13" s="28">
        <v>9</v>
      </c>
      <c r="B13" s="16" t="s">
        <v>159</v>
      </c>
      <c r="C13" s="16" t="s">
        <v>154</v>
      </c>
      <c r="D13" s="16" t="s">
        <v>160</v>
      </c>
      <c r="E13" s="20">
        <v>0.09</v>
      </c>
      <c r="F13" s="20">
        <v>0.09</v>
      </c>
      <c r="G13" s="9">
        <v>0</v>
      </c>
      <c r="H13" s="29"/>
      <c r="I13" s="29"/>
      <c r="J13" s="29"/>
      <c r="K13" s="29"/>
    </row>
    <row r="14" spans="1:11" ht="52.4" x14ac:dyDescent="0.25">
      <c r="A14" s="4">
        <v>10</v>
      </c>
      <c r="B14" s="2" t="s">
        <v>8</v>
      </c>
      <c r="C14" s="1">
        <v>100</v>
      </c>
      <c r="D14" s="2" t="s">
        <v>9</v>
      </c>
      <c r="E14" s="2">
        <v>0.01</v>
      </c>
      <c r="F14" s="2">
        <v>0.01</v>
      </c>
      <c r="G14" s="5">
        <v>20184830.719999999</v>
      </c>
    </row>
    <row r="15" spans="1:11" ht="65.45" x14ac:dyDescent="0.25">
      <c r="A15" s="4">
        <v>11</v>
      </c>
      <c r="B15" s="2" t="s">
        <v>10</v>
      </c>
      <c r="C15" s="1">
        <v>100</v>
      </c>
      <c r="D15" s="2" t="s">
        <v>11</v>
      </c>
      <c r="E15" s="2">
        <v>0.05</v>
      </c>
      <c r="F15" s="2">
        <v>0.05</v>
      </c>
      <c r="G15" s="5">
        <v>7570800</v>
      </c>
    </row>
    <row r="16" spans="1:11" ht="91.65" x14ac:dyDescent="0.25">
      <c r="A16" s="4">
        <v>12</v>
      </c>
      <c r="B16" s="2" t="s">
        <v>12</v>
      </c>
      <c r="C16" s="1">
        <v>100</v>
      </c>
      <c r="D16" s="2" t="s">
        <v>13</v>
      </c>
      <c r="E16" s="2">
        <v>0.2</v>
      </c>
      <c r="F16" s="2">
        <v>0.2</v>
      </c>
      <c r="G16" s="5">
        <v>26328076.699999999</v>
      </c>
    </row>
    <row r="17" spans="1:7" ht="78.55" x14ac:dyDescent="0.25">
      <c r="A17" s="4">
        <v>13</v>
      </c>
      <c r="B17" s="2" t="s">
        <v>14</v>
      </c>
      <c r="C17" s="1">
        <v>100</v>
      </c>
      <c r="D17" s="2" t="s">
        <v>13</v>
      </c>
      <c r="E17" s="2">
        <v>0.1</v>
      </c>
      <c r="F17" s="2">
        <v>0.1</v>
      </c>
      <c r="G17" s="5">
        <v>35912805.520000003</v>
      </c>
    </row>
    <row r="18" spans="1:7" ht="91.65" x14ac:dyDescent="0.25">
      <c r="A18" s="4">
        <v>14</v>
      </c>
      <c r="B18" s="2" t="s">
        <v>15</v>
      </c>
      <c r="C18" s="1">
        <v>100</v>
      </c>
      <c r="D18" s="2" t="s">
        <v>13</v>
      </c>
      <c r="E18" s="2">
        <v>0.04</v>
      </c>
      <c r="F18" s="2">
        <v>0.03</v>
      </c>
      <c r="G18" s="5">
        <v>7189817.8200000003</v>
      </c>
    </row>
    <row r="19" spans="1:7" ht="104.75" x14ac:dyDescent="0.25">
      <c r="A19" s="4">
        <v>15</v>
      </c>
      <c r="B19" s="2" t="s">
        <v>16</v>
      </c>
      <c r="C19" s="1">
        <v>100</v>
      </c>
      <c r="D19" s="2" t="s">
        <v>13</v>
      </c>
      <c r="E19" s="2">
        <v>0.15</v>
      </c>
      <c r="F19" s="2">
        <v>0.15</v>
      </c>
      <c r="G19" s="5">
        <v>27500988.510000002</v>
      </c>
    </row>
    <row r="20" spans="1:7" ht="78.55" x14ac:dyDescent="0.25">
      <c r="A20" s="4">
        <v>16</v>
      </c>
      <c r="B20" s="2" t="s">
        <v>17</v>
      </c>
      <c r="C20" s="1">
        <v>100</v>
      </c>
      <c r="D20" s="2" t="s">
        <v>13</v>
      </c>
      <c r="E20" s="2">
        <v>7.0000000000000007E-2</v>
      </c>
      <c r="F20" s="2">
        <v>0.08</v>
      </c>
      <c r="G20" s="5">
        <v>18018652.739999998</v>
      </c>
    </row>
    <row r="21" spans="1:7" ht="91.65" x14ac:dyDescent="0.25">
      <c r="A21" s="4">
        <v>17</v>
      </c>
      <c r="B21" s="2" t="s">
        <v>18</v>
      </c>
      <c r="C21" s="1">
        <v>100</v>
      </c>
      <c r="D21" s="2" t="s">
        <v>19</v>
      </c>
      <c r="E21" s="2">
        <v>0.05</v>
      </c>
      <c r="F21" s="2">
        <v>0.05</v>
      </c>
      <c r="G21" s="5">
        <v>3525539.25</v>
      </c>
    </row>
    <row r="22" spans="1:7" ht="65.45" x14ac:dyDescent="0.25">
      <c r="A22" s="4">
        <v>18</v>
      </c>
      <c r="B22" s="2" t="s">
        <v>20</v>
      </c>
      <c r="C22" s="1">
        <v>100</v>
      </c>
      <c r="D22" s="2" t="s">
        <v>21</v>
      </c>
      <c r="E22" s="2">
        <v>1.4999999999999999E-2</v>
      </c>
      <c r="F22" s="2">
        <v>1.4999999999999999E-2</v>
      </c>
      <c r="G22" s="5">
        <v>7675161.4000000004</v>
      </c>
    </row>
    <row r="23" spans="1:7" ht="65.45" x14ac:dyDescent="0.25">
      <c r="A23" s="4">
        <v>19</v>
      </c>
      <c r="B23" s="2" t="s">
        <v>22</v>
      </c>
      <c r="C23" s="1">
        <v>100</v>
      </c>
      <c r="D23" s="2" t="s">
        <v>21</v>
      </c>
      <c r="E23" s="2">
        <v>1.9E-2</v>
      </c>
      <c r="F23" s="2">
        <v>1.7999999999999999E-2</v>
      </c>
      <c r="G23" s="5">
        <v>10490197.52</v>
      </c>
    </row>
    <row r="24" spans="1:7" ht="65.45" x14ac:dyDescent="0.25">
      <c r="A24" s="4">
        <v>20</v>
      </c>
      <c r="B24" s="2" t="s">
        <v>23</v>
      </c>
      <c r="C24" s="1">
        <v>100</v>
      </c>
      <c r="D24" s="2" t="s">
        <v>21</v>
      </c>
      <c r="E24" s="2">
        <v>0.06</v>
      </c>
      <c r="F24" s="2">
        <v>0.06</v>
      </c>
      <c r="G24" s="5">
        <v>30538693.41</v>
      </c>
    </row>
    <row r="25" spans="1:7" ht="78.55" x14ac:dyDescent="0.25">
      <c r="A25" s="4">
        <v>21</v>
      </c>
      <c r="B25" s="2" t="s">
        <v>24</v>
      </c>
      <c r="C25" s="1">
        <v>100</v>
      </c>
      <c r="D25" s="2" t="s">
        <v>21</v>
      </c>
      <c r="E25" s="2">
        <v>2.5999999999999999E-2</v>
      </c>
      <c r="F25" s="2">
        <v>2.7E-2</v>
      </c>
      <c r="G25" s="5">
        <v>14157165.26</v>
      </c>
    </row>
    <row r="26" spans="1:7" ht="65.45" x14ac:dyDescent="0.25">
      <c r="A26" s="4">
        <v>22</v>
      </c>
      <c r="B26" s="2" t="s">
        <v>25</v>
      </c>
      <c r="C26" s="1">
        <v>100</v>
      </c>
      <c r="D26" s="2" t="s">
        <v>21</v>
      </c>
      <c r="E26" s="2">
        <v>1.7000000000000001E-2</v>
      </c>
      <c r="F26" s="2">
        <v>1.7000000000000001E-2</v>
      </c>
      <c r="G26" s="5">
        <v>8649032.0499999989</v>
      </c>
    </row>
    <row r="27" spans="1:7" ht="78.55" x14ac:dyDescent="0.25">
      <c r="A27" s="4">
        <v>23</v>
      </c>
      <c r="B27" s="2" t="s">
        <v>26</v>
      </c>
      <c r="C27" s="1">
        <v>100</v>
      </c>
      <c r="D27" s="2" t="s">
        <v>21</v>
      </c>
      <c r="E27" s="2">
        <v>2.9000000000000001E-2</v>
      </c>
      <c r="F27" s="2">
        <v>2.9000000000000001E-2</v>
      </c>
      <c r="G27" s="5">
        <v>14672773.119999999</v>
      </c>
    </row>
    <row r="28" spans="1:7" ht="78.55" x14ac:dyDescent="0.25">
      <c r="A28" s="4">
        <v>24</v>
      </c>
      <c r="B28" s="2" t="s">
        <v>27</v>
      </c>
      <c r="C28" s="1">
        <v>100</v>
      </c>
      <c r="D28" s="2" t="s">
        <v>21</v>
      </c>
      <c r="E28" s="2">
        <v>0.06</v>
      </c>
      <c r="F28" s="2">
        <v>0.05</v>
      </c>
      <c r="G28" s="5">
        <v>26325525.199999999</v>
      </c>
    </row>
    <row r="29" spans="1:7" ht="78.55" x14ac:dyDescent="0.25">
      <c r="A29" s="4">
        <v>25</v>
      </c>
      <c r="B29" s="2" t="s">
        <v>28</v>
      </c>
      <c r="C29" s="1">
        <v>100</v>
      </c>
      <c r="D29" s="2" t="s">
        <v>21</v>
      </c>
      <c r="E29" s="2">
        <v>0.05</v>
      </c>
      <c r="F29" s="2">
        <v>0.06</v>
      </c>
      <c r="G29" s="5">
        <v>30763260.289999999</v>
      </c>
    </row>
    <row r="30" spans="1:7" ht="78.55" x14ac:dyDescent="0.25">
      <c r="A30" s="4">
        <v>26</v>
      </c>
      <c r="B30" s="2" t="s">
        <v>29</v>
      </c>
      <c r="C30" s="1">
        <v>100</v>
      </c>
      <c r="D30" s="2" t="s">
        <v>21</v>
      </c>
      <c r="E30" s="2">
        <v>0.06</v>
      </c>
      <c r="F30" s="2">
        <v>0.06</v>
      </c>
      <c r="G30" s="5">
        <v>31472892.990000002</v>
      </c>
    </row>
    <row r="31" spans="1:7" ht="78.55" x14ac:dyDescent="0.25">
      <c r="A31" s="4">
        <v>27</v>
      </c>
      <c r="B31" s="2" t="s">
        <v>30</v>
      </c>
      <c r="C31" s="1">
        <v>100</v>
      </c>
      <c r="D31" s="2" t="s">
        <v>21</v>
      </c>
      <c r="E31" s="2">
        <v>0.06</v>
      </c>
      <c r="F31" s="2">
        <v>0.06</v>
      </c>
      <c r="G31" s="5">
        <v>28536297.940000001</v>
      </c>
    </row>
    <row r="32" spans="1:7" ht="68.75" customHeight="1" x14ac:dyDescent="0.25">
      <c r="A32" s="4">
        <v>28</v>
      </c>
      <c r="B32" s="2" t="s">
        <v>31</v>
      </c>
      <c r="C32" s="1">
        <v>100</v>
      </c>
      <c r="D32" s="2" t="s">
        <v>21</v>
      </c>
      <c r="E32" s="2">
        <v>0.06</v>
      </c>
      <c r="F32" s="2">
        <v>0.06</v>
      </c>
      <c r="G32" s="5">
        <v>31618862.109999999</v>
      </c>
    </row>
    <row r="33" spans="1:7" ht="65.45" x14ac:dyDescent="0.25">
      <c r="A33" s="4">
        <v>29</v>
      </c>
      <c r="B33" s="2" t="s">
        <v>32</v>
      </c>
      <c r="C33" s="1">
        <v>100</v>
      </c>
      <c r="D33" s="2" t="s">
        <v>21</v>
      </c>
      <c r="E33" s="2">
        <v>2.5000000000000001E-2</v>
      </c>
      <c r="F33" s="2">
        <v>2.4E-2</v>
      </c>
      <c r="G33" s="5">
        <v>9933540.8699999992</v>
      </c>
    </row>
    <row r="34" spans="1:7" ht="65.45" x14ac:dyDescent="0.25">
      <c r="A34" s="4">
        <v>30</v>
      </c>
      <c r="B34" s="2" t="s">
        <v>33</v>
      </c>
      <c r="C34" s="1">
        <v>100</v>
      </c>
      <c r="D34" s="2" t="s">
        <v>21</v>
      </c>
      <c r="E34" s="2">
        <v>1.7999999999999999E-2</v>
      </c>
      <c r="F34" s="2">
        <v>1.9E-2</v>
      </c>
      <c r="G34" s="5">
        <v>10309343.239999998</v>
      </c>
    </row>
    <row r="35" spans="1:7" ht="65.45" x14ac:dyDescent="0.25">
      <c r="A35" s="4">
        <v>31</v>
      </c>
      <c r="B35" s="2" t="s">
        <v>34</v>
      </c>
      <c r="C35" s="1">
        <v>100</v>
      </c>
      <c r="D35" s="2" t="s">
        <v>21</v>
      </c>
      <c r="E35" s="2">
        <v>1.4999999999999999E-2</v>
      </c>
      <c r="F35" s="2">
        <v>1.4999999999999999E-2</v>
      </c>
      <c r="G35" s="5">
        <v>7819613.5700000003</v>
      </c>
    </row>
    <row r="36" spans="1:7" ht="65.45" x14ac:dyDescent="0.25">
      <c r="A36" s="4">
        <v>32</v>
      </c>
      <c r="B36" s="2" t="s">
        <v>35</v>
      </c>
      <c r="C36" s="1">
        <v>100</v>
      </c>
      <c r="D36" s="2" t="s">
        <v>21</v>
      </c>
      <c r="E36" s="2">
        <v>1.4E-2</v>
      </c>
      <c r="F36" s="2">
        <v>1.4999999999999999E-2</v>
      </c>
      <c r="G36" s="5">
        <v>5710985.5700000003</v>
      </c>
    </row>
    <row r="37" spans="1:7" ht="65.45" x14ac:dyDescent="0.25">
      <c r="A37" s="4">
        <v>33</v>
      </c>
      <c r="B37" s="2" t="s">
        <v>36</v>
      </c>
      <c r="C37" s="1">
        <v>100</v>
      </c>
      <c r="D37" s="2" t="s">
        <v>21</v>
      </c>
      <c r="E37" s="2">
        <v>1.4999999999999999E-2</v>
      </c>
      <c r="F37" s="2">
        <v>1.4E-2</v>
      </c>
      <c r="G37" s="5">
        <v>6932857.04</v>
      </c>
    </row>
    <row r="38" spans="1:7" ht="65.45" x14ac:dyDescent="0.25">
      <c r="A38" s="4">
        <v>34</v>
      </c>
      <c r="B38" s="2" t="s">
        <v>37</v>
      </c>
      <c r="C38" s="1">
        <v>100</v>
      </c>
      <c r="D38" s="2" t="s">
        <v>21</v>
      </c>
      <c r="E38" s="2">
        <v>1.9E-2</v>
      </c>
      <c r="F38" s="2">
        <v>1.9E-2</v>
      </c>
      <c r="G38" s="5">
        <v>9621590.9100000001</v>
      </c>
    </row>
    <row r="39" spans="1:7" ht="65.45" x14ac:dyDescent="0.25">
      <c r="A39" s="4">
        <v>35</v>
      </c>
      <c r="B39" s="2" t="s">
        <v>38</v>
      </c>
      <c r="C39" s="1">
        <v>100</v>
      </c>
      <c r="D39" s="2" t="s">
        <v>21</v>
      </c>
      <c r="E39" s="2">
        <v>0.05</v>
      </c>
      <c r="F39" s="2">
        <v>0.04</v>
      </c>
      <c r="G39" s="5">
        <v>24836893.699999999</v>
      </c>
    </row>
    <row r="40" spans="1:7" ht="65.45" x14ac:dyDescent="0.25">
      <c r="A40" s="4">
        <v>36</v>
      </c>
      <c r="B40" s="2" t="s">
        <v>39</v>
      </c>
      <c r="C40" s="1">
        <v>100</v>
      </c>
      <c r="D40" s="2" t="s">
        <v>21</v>
      </c>
      <c r="E40" s="2">
        <v>0.02</v>
      </c>
      <c r="F40" s="2">
        <v>0.02</v>
      </c>
      <c r="G40" s="5">
        <v>9983252.3899999987</v>
      </c>
    </row>
    <row r="41" spans="1:7" ht="65.45" x14ac:dyDescent="0.25">
      <c r="A41" s="4">
        <v>37</v>
      </c>
      <c r="B41" s="2" t="s">
        <v>40</v>
      </c>
      <c r="C41" s="1">
        <v>100</v>
      </c>
      <c r="D41" s="2" t="s">
        <v>21</v>
      </c>
      <c r="E41" s="2">
        <v>0.02</v>
      </c>
      <c r="F41" s="2">
        <v>0.02</v>
      </c>
      <c r="G41" s="5">
        <v>9501535.25</v>
      </c>
    </row>
    <row r="42" spans="1:7" ht="65.45" x14ac:dyDescent="0.25">
      <c r="A42" s="4">
        <v>38</v>
      </c>
      <c r="B42" s="2" t="s">
        <v>41</v>
      </c>
      <c r="C42" s="1">
        <v>100</v>
      </c>
      <c r="D42" s="2" t="s">
        <v>21</v>
      </c>
      <c r="E42" s="2">
        <v>8.0000000000000002E-3</v>
      </c>
      <c r="F42" s="2">
        <v>8.0000000000000002E-3</v>
      </c>
      <c r="G42" s="5">
        <v>4042596.9</v>
      </c>
    </row>
    <row r="43" spans="1:7" ht="65.45" x14ac:dyDescent="0.25">
      <c r="A43" s="4">
        <v>39</v>
      </c>
      <c r="B43" s="2" t="s">
        <v>42</v>
      </c>
      <c r="C43" s="1">
        <v>100</v>
      </c>
      <c r="D43" s="2" t="s">
        <v>21</v>
      </c>
      <c r="E43" s="2">
        <v>0.01</v>
      </c>
      <c r="F43" s="2">
        <v>0.01</v>
      </c>
      <c r="G43" s="5">
        <v>6005494.6399999997</v>
      </c>
    </row>
    <row r="44" spans="1:7" ht="65.45" x14ac:dyDescent="0.25">
      <c r="A44" s="4">
        <v>40</v>
      </c>
      <c r="B44" s="2" t="s">
        <v>43</v>
      </c>
      <c r="C44" s="1">
        <v>100</v>
      </c>
      <c r="D44" s="2" t="s">
        <v>21</v>
      </c>
      <c r="E44" s="2">
        <v>0.03</v>
      </c>
      <c r="F44" s="2">
        <v>0.02</v>
      </c>
      <c r="G44" s="5">
        <v>9374558.8499999996</v>
      </c>
    </row>
    <row r="45" spans="1:7" ht="70.05" customHeight="1" x14ac:dyDescent="0.25">
      <c r="A45" s="4">
        <v>41</v>
      </c>
      <c r="B45" s="2" t="s">
        <v>44</v>
      </c>
      <c r="C45" s="1">
        <v>100</v>
      </c>
      <c r="D45" s="2" t="s">
        <v>21</v>
      </c>
      <c r="E45" s="2">
        <v>0.05</v>
      </c>
      <c r="F45" s="2">
        <v>0.06</v>
      </c>
      <c r="G45" s="5">
        <f>30990864.17+493225.96+56562.93</f>
        <v>31540653.060000002</v>
      </c>
    </row>
    <row r="46" spans="1:7" ht="65.45" x14ac:dyDescent="0.25">
      <c r="A46" s="4">
        <v>42</v>
      </c>
      <c r="B46" s="2" t="s">
        <v>45</v>
      </c>
      <c r="C46" s="1">
        <v>100</v>
      </c>
      <c r="D46" s="2" t="s">
        <v>21</v>
      </c>
      <c r="E46" s="2">
        <v>0.06</v>
      </c>
      <c r="F46" s="2">
        <v>0.06</v>
      </c>
      <c r="G46" s="5">
        <f>29845071.83+441640.29</f>
        <v>30286712.119999997</v>
      </c>
    </row>
    <row r="47" spans="1:7" ht="78.55" x14ac:dyDescent="0.25">
      <c r="A47" s="4">
        <v>43</v>
      </c>
      <c r="B47" s="2" t="s">
        <v>46</v>
      </c>
      <c r="C47" s="1">
        <v>100</v>
      </c>
      <c r="D47" s="2" t="s">
        <v>21</v>
      </c>
      <c r="E47" s="2">
        <v>0.06</v>
      </c>
      <c r="F47" s="2">
        <v>0.06</v>
      </c>
      <c r="G47" s="5">
        <f>27463195.16+448855.21</f>
        <v>27912050.370000001</v>
      </c>
    </row>
    <row r="48" spans="1:7" ht="65.45" x14ac:dyDescent="0.25">
      <c r="A48" s="4">
        <v>44</v>
      </c>
      <c r="B48" s="2" t="s">
        <v>47</v>
      </c>
      <c r="C48" s="1">
        <v>100</v>
      </c>
      <c r="D48" s="2" t="s">
        <v>21</v>
      </c>
      <c r="E48" s="2">
        <v>0.04</v>
      </c>
      <c r="F48" s="2">
        <v>0.03</v>
      </c>
      <c r="G48" s="5">
        <f>14347164.79+265077.57</f>
        <v>14612242.359999999</v>
      </c>
    </row>
    <row r="49" spans="1:7" ht="78.55" x14ac:dyDescent="0.25">
      <c r="A49" s="4">
        <v>45</v>
      </c>
      <c r="B49" s="2" t="s">
        <v>48</v>
      </c>
      <c r="C49" s="1">
        <v>100</v>
      </c>
      <c r="D49" s="2" t="s">
        <v>21</v>
      </c>
      <c r="E49" s="2">
        <v>0.03</v>
      </c>
      <c r="F49" s="2">
        <v>0.04</v>
      </c>
      <c r="G49" s="5">
        <f>23241355.01+414225.98</f>
        <v>23655580.990000002</v>
      </c>
    </row>
    <row r="50" spans="1:7" ht="65.45" x14ac:dyDescent="0.25">
      <c r="A50" s="4">
        <v>46</v>
      </c>
      <c r="B50" s="2" t="s">
        <v>49</v>
      </c>
      <c r="C50" s="1">
        <v>100</v>
      </c>
      <c r="D50" s="2" t="s">
        <v>21</v>
      </c>
      <c r="E50" s="2">
        <v>0.05</v>
      </c>
      <c r="F50" s="2">
        <v>0.05</v>
      </c>
      <c r="G50" s="5">
        <f>31817218.93+457681.44</f>
        <v>32274900.370000001</v>
      </c>
    </row>
    <row r="51" spans="1:7" ht="78.55" x14ac:dyDescent="0.25">
      <c r="A51" s="4">
        <v>47</v>
      </c>
      <c r="B51" s="2" t="s">
        <v>50</v>
      </c>
      <c r="C51" s="1">
        <v>100</v>
      </c>
      <c r="D51" s="2" t="s">
        <v>21</v>
      </c>
      <c r="E51" s="2">
        <v>0.01</v>
      </c>
      <c r="F51" s="2">
        <v>0.02</v>
      </c>
      <c r="G51" s="5">
        <f>11509891.24+183894.1</f>
        <v>11693785.34</v>
      </c>
    </row>
    <row r="52" spans="1:7" ht="78.55" x14ac:dyDescent="0.25">
      <c r="A52" s="4">
        <v>48</v>
      </c>
      <c r="B52" s="2" t="s">
        <v>51</v>
      </c>
      <c r="C52" s="1">
        <v>100</v>
      </c>
      <c r="D52" s="2" t="s">
        <v>52</v>
      </c>
      <c r="E52" s="2">
        <v>0.04</v>
      </c>
      <c r="F52" s="2">
        <v>0.04</v>
      </c>
      <c r="G52" s="5">
        <f>29961993.59+22759.15</f>
        <v>29984752.739999998</v>
      </c>
    </row>
    <row r="53" spans="1:7" ht="78.55" x14ac:dyDescent="0.25">
      <c r="A53" s="4">
        <v>49</v>
      </c>
      <c r="B53" s="2" t="s">
        <v>53</v>
      </c>
      <c r="C53" s="1">
        <v>100</v>
      </c>
      <c r="D53" s="2" t="s">
        <v>52</v>
      </c>
      <c r="E53" s="2">
        <v>0.04</v>
      </c>
      <c r="F53" s="2">
        <v>0.04</v>
      </c>
      <c r="G53" s="5">
        <v>42514535.810000002</v>
      </c>
    </row>
    <row r="54" spans="1:7" ht="78.55" x14ac:dyDescent="0.25">
      <c r="A54" s="4">
        <v>50</v>
      </c>
      <c r="B54" s="2" t="s">
        <v>54</v>
      </c>
      <c r="C54" s="1">
        <v>100</v>
      </c>
      <c r="D54" s="2" t="s">
        <v>52</v>
      </c>
      <c r="E54" s="2">
        <v>0.05</v>
      </c>
      <c r="F54" s="2">
        <v>0.05</v>
      </c>
      <c r="G54" s="5">
        <v>31294099.479999997</v>
      </c>
    </row>
    <row r="55" spans="1:7" ht="78.55" x14ac:dyDescent="0.25">
      <c r="A55" s="4">
        <v>51</v>
      </c>
      <c r="B55" s="2" t="s">
        <v>55</v>
      </c>
      <c r="C55" s="1">
        <v>100</v>
      </c>
      <c r="D55" s="2" t="s">
        <v>52</v>
      </c>
      <c r="E55" s="2">
        <v>0.03</v>
      </c>
      <c r="F55" s="2">
        <v>0.03</v>
      </c>
      <c r="G55" s="5">
        <v>24986080.319999997</v>
      </c>
    </row>
    <row r="56" spans="1:7" ht="78.55" x14ac:dyDescent="0.25">
      <c r="A56" s="4">
        <v>52</v>
      </c>
      <c r="B56" s="2" t="s">
        <v>56</v>
      </c>
      <c r="C56" s="1">
        <v>100</v>
      </c>
      <c r="D56" s="2" t="s">
        <v>52</v>
      </c>
      <c r="E56" s="2">
        <v>0.08</v>
      </c>
      <c r="F56" s="2">
        <v>7.0000000000000007E-2</v>
      </c>
      <c r="G56" s="5">
        <v>49433577.339999989</v>
      </c>
    </row>
    <row r="57" spans="1:7" ht="65.45" x14ac:dyDescent="0.25">
      <c r="A57" s="4">
        <v>53</v>
      </c>
      <c r="B57" s="2" t="s">
        <v>57</v>
      </c>
      <c r="C57" s="1">
        <v>100</v>
      </c>
      <c r="D57" s="2" t="s">
        <v>52</v>
      </c>
      <c r="E57" s="2">
        <v>0.02</v>
      </c>
      <c r="F57" s="2">
        <v>0.03</v>
      </c>
      <c r="G57" s="5">
        <v>24909765.100000001</v>
      </c>
    </row>
    <row r="58" spans="1:7" ht="65.45" customHeight="1" x14ac:dyDescent="0.25">
      <c r="A58" s="4">
        <v>54</v>
      </c>
      <c r="B58" s="2" t="s">
        <v>58</v>
      </c>
      <c r="C58" s="1">
        <v>100</v>
      </c>
      <c r="D58" s="2" t="s">
        <v>52</v>
      </c>
      <c r="E58" s="2">
        <v>0.03</v>
      </c>
      <c r="F58" s="2">
        <v>0.03</v>
      </c>
      <c r="G58" s="5">
        <v>20514663.779999994</v>
      </c>
    </row>
    <row r="59" spans="1:7" ht="78.55" x14ac:dyDescent="0.25">
      <c r="A59" s="4">
        <v>55</v>
      </c>
      <c r="B59" s="2" t="s">
        <v>59</v>
      </c>
      <c r="C59" s="1">
        <v>100</v>
      </c>
      <c r="D59" s="2" t="s">
        <v>52</v>
      </c>
      <c r="E59" s="2">
        <v>0.05</v>
      </c>
      <c r="F59" s="2">
        <v>0.04</v>
      </c>
      <c r="G59" s="5">
        <v>30002190.859999996</v>
      </c>
    </row>
    <row r="60" spans="1:7" ht="78.55" x14ac:dyDescent="0.25">
      <c r="A60" s="4">
        <v>56</v>
      </c>
      <c r="B60" s="2" t="s">
        <v>60</v>
      </c>
      <c r="C60" s="1">
        <v>100</v>
      </c>
      <c r="D60" s="2" t="s">
        <v>52</v>
      </c>
      <c r="E60" s="2">
        <v>0.02</v>
      </c>
      <c r="F60" s="2">
        <v>0.03</v>
      </c>
      <c r="G60" s="5">
        <v>26354625.269999996</v>
      </c>
    </row>
    <row r="61" spans="1:7" ht="65.45" x14ac:dyDescent="0.25">
      <c r="A61" s="4">
        <v>57</v>
      </c>
      <c r="B61" s="2" t="s">
        <v>61</v>
      </c>
      <c r="C61" s="1">
        <v>100</v>
      </c>
      <c r="D61" s="2" t="s">
        <v>52</v>
      </c>
      <c r="E61" s="2">
        <v>0.02</v>
      </c>
      <c r="F61" s="2">
        <v>0.02</v>
      </c>
      <c r="G61" s="5">
        <v>15960515.220000003</v>
      </c>
    </row>
    <row r="62" spans="1:7" ht="78.55" x14ac:dyDescent="0.25">
      <c r="A62" s="4">
        <v>58</v>
      </c>
      <c r="B62" s="2" t="s">
        <v>62</v>
      </c>
      <c r="C62" s="1">
        <v>100</v>
      </c>
      <c r="D62" s="2" t="s">
        <v>52</v>
      </c>
      <c r="E62" s="2">
        <v>0.02</v>
      </c>
      <c r="F62" s="2">
        <v>0.02</v>
      </c>
      <c r="G62" s="5">
        <v>15764481.990000002</v>
      </c>
    </row>
    <row r="63" spans="1:7" ht="68.099999999999994" customHeight="1" x14ac:dyDescent="0.25">
      <c r="A63" s="4">
        <v>59</v>
      </c>
      <c r="B63" s="2" t="s">
        <v>63</v>
      </c>
      <c r="C63" s="1">
        <v>100</v>
      </c>
      <c r="D63" s="2" t="s">
        <v>64</v>
      </c>
      <c r="E63" s="2">
        <v>0.01</v>
      </c>
      <c r="F63" s="2">
        <v>0.01</v>
      </c>
      <c r="G63" s="5">
        <v>11997011.890000001</v>
      </c>
    </row>
    <row r="64" spans="1:7" ht="78.55" x14ac:dyDescent="0.25">
      <c r="A64" s="4">
        <v>60</v>
      </c>
      <c r="B64" s="2" t="s">
        <v>65</v>
      </c>
      <c r="C64" s="1">
        <v>100</v>
      </c>
      <c r="D64" s="2" t="s">
        <v>64</v>
      </c>
      <c r="E64" s="2">
        <v>0.01</v>
      </c>
      <c r="F64" s="2">
        <v>0.01</v>
      </c>
      <c r="G64" s="5">
        <v>12672910.720000001</v>
      </c>
    </row>
    <row r="65" spans="1:7" ht="78.55" x14ac:dyDescent="0.25">
      <c r="A65" s="4">
        <v>61</v>
      </c>
      <c r="B65" s="2" t="s">
        <v>66</v>
      </c>
      <c r="C65" s="1">
        <v>100</v>
      </c>
      <c r="D65" s="2" t="s">
        <v>64</v>
      </c>
      <c r="E65" s="2">
        <v>0.02</v>
      </c>
      <c r="F65" s="2">
        <v>0.02</v>
      </c>
      <c r="G65" s="5">
        <v>16955989.850000001</v>
      </c>
    </row>
    <row r="66" spans="1:7" ht="78.55" x14ac:dyDescent="0.25">
      <c r="A66" s="4">
        <v>62</v>
      </c>
      <c r="B66" s="2" t="s">
        <v>67</v>
      </c>
      <c r="C66" s="1">
        <v>100</v>
      </c>
      <c r="D66" s="2" t="s">
        <v>52</v>
      </c>
      <c r="E66" s="2">
        <v>0.02</v>
      </c>
      <c r="F66" s="2">
        <v>0.02</v>
      </c>
      <c r="G66" s="5">
        <v>24389600.759999998</v>
      </c>
    </row>
    <row r="67" spans="1:7" ht="78.55" x14ac:dyDescent="0.25">
      <c r="A67" s="4">
        <v>63</v>
      </c>
      <c r="B67" s="2" t="s">
        <v>68</v>
      </c>
      <c r="C67" s="1">
        <v>100</v>
      </c>
      <c r="D67" s="2" t="s">
        <v>64</v>
      </c>
      <c r="E67" s="2">
        <v>0.01</v>
      </c>
      <c r="F67" s="2">
        <v>0.02</v>
      </c>
      <c r="G67" s="5">
        <v>11747095.599999998</v>
      </c>
    </row>
    <row r="68" spans="1:7" ht="65.45" x14ac:dyDescent="0.25">
      <c r="A68" s="4">
        <v>64</v>
      </c>
      <c r="B68" s="2" t="s">
        <v>69</v>
      </c>
      <c r="C68" s="1">
        <v>100</v>
      </c>
      <c r="D68" s="2" t="s">
        <v>52</v>
      </c>
      <c r="E68" s="2">
        <v>0.05</v>
      </c>
      <c r="F68" s="2">
        <v>0.04</v>
      </c>
      <c r="G68" s="5">
        <v>39413437.450000003</v>
      </c>
    </row>
    <row r="69" spans="1:7" ht="78.55" x14ac:dyDescent="0.25">
      <c r="A69" s="4">
        <v>65</v>
      </c>
      <c r="B69" s="2" t="s">
        <v>70</v>
      </c>
      <c r="C69" s="1">
        <v>100</v>
      </c>
      <c r="D69" s="2" t="s">
        <v>64</v>
      </c>
      <c r="E69" s="2">
        <v>0.01</v>
      </c>
      <c r="F69" s="2">
        <v>0.01</v>
      </c>
      <c r="G69" s="5">
        <v>9217009.6399999987</v>
      </c>
    </row>
    <row r="70" spans="1:7" ht="78.55" x14ac:dyDescent="0.25">
      <c r="A70" s="4">
        <v>66</v>
      </c>
      <c r="B70" s="2" t="s">
        <v>71</v>
      </c>
      <c r="C70" s="1">
        <v>100</v>
      </c>
      <c r="D70" s="2" t="s">
        <v>52</v>
      </c>
      <c r="E70" s="2">
        <v>0.01</v>
      </c>
      <c r="F70" s="2">
        <v>0.02</v>
      </c>
      <c r="G70" s="5">
        <v>16524275.890000001</v>
      </c>
    </row>
    <row r="71" spans="1:7" ht="78.55" x14ac:dyDescent="0.25">
      <c r="A71" s="4">
        <v>67</v>
      </c>
      <c r="B71" s="2" t="s">
        <v>72</v>
      </c>
      <c r="C71" s="1">
        <v>100</v>
      </c>
      <c r="D71" s="2" t="s">
        <v>64</v>
      </c>
      <c r="E71" s="2">
        <v>0.01</v>
      </c>
      <c r="F71" s="2">
        <v>8.9999999999999993E-3</v>
      </c>
      <c r="G71" s="5">
        <v>8222381.2799999993</v>
      </c>
    </row>
    <row r="72" spans="1:7" ht="78.55" x14ac:dyDescent="0.25">
      <c r="A72" s="4">
        <v>68</v>
      </c>
      <c r="B72" s="2" t="s">
        <v>73</v>
      </c>
      <c r="C72" s="1">
        <v>100</v>
      </c>
      <c r="D72" s="2" t="s">
        <v>52</v>
      </c>
      <c r="E72" s="2">
        <v>0.05</v>
      </c>
      <c r="F72" s="2">
        <v>0.04</v>
      </c>
      <c r="G72" s="5">
        <v>36716951.390000001</v>
      </c>
    </row>
    <row r="73" spans="1:7" ht="78.55" x14ac:dyDescent="0.25">
      <c r="A73" s="4">
        <v>69</v>
      </c>
      <c r="B73" s="2" t="s">
        <v>74</v>
      </c>
      <c r="C73" s="1">
        <v>100</v>
      </c>
      <c r="D73" s="2" t="s">
        <v>64</v>
      </c>
      <c r="E73" s="2">
        <v>4.0000000000000001E-3</v>
      </c>
      <c r="F73" s="2">
        <v>5.0000000000000001E-3</v>
      </c>
      <c r="G73" s="5">
        <v>5893395.21</v>
      </c>
    </row>
    <row r="74" spans="1:7" ht="78.55" x14ac:dyDescent="0.25">
      <c r="A74" s="4">
        <v>70</v>
      </c>
      <c r="B74" s="2" t="s">
        <v>75</v>
      </c>
      <c r="C74" s="1">
        <v>100</v>
      </c>
      <c r="D74" s="2" t="s">
        <v>64</v>
      </c>
      <c r="E74" s="2">
        <v>0.01</v>
      </c>
      <c r="F74" s="2">
        <v>0.01</v>
      </c>
      <c r="G74" s="5">
        <v>12771270.119999999</v>
      </c>
    </row>
    <row r="75" spans="1:7" ht="65.45" x14ac:dyDescent="0.25">
      <c r="A75" s="4">
        <v>71</v>
      </c>
      <c r="B75" s="2" t="s">
        <v>76</v>
      </c>
      <c r="C75" s="1">
        <v>100</v>
      </c>
      <c r="D75" s="2" t="s">
        <v>52</v>
      </c>
      <c r="E75" s="2">
        <v>0.05</v>
      </c>
      <c r="F75" s="2">
        <v>0.06</v>
      </c>
      <c r="G75" s="5">
        <v>46700575.450000003</v>
      </c>
    </row>
    <row r="76" spans="1:7" ht="65.45" x14ac:dyDescent="0.25">
      <c r="A76" s="4">
        <v>72</v>
      </c>
      <c r="B76" s="2" t="s">
        <v>77</v>
      </c>
      <c r="C76" s="1">
        <v>100</v>
      </c>
      <c r="D76" s="2" t="s">
        <v>52</v>
      </c>
      <c r="E76" s="2">
        <v>0.05</v>
      </c>
      <c r="F76" s="2">
        <v>0.06</v>
      </c>
      <c r="G76" s="5">
        <v>16490366.239999998</v>
      </c>
    </row>
    <row r="77" spans="1:7" ht="78.55" x14ac:dyDescent="0.25">
      <c r="A77" s="4">
        <v>73</v>
      </c>
      <c r="B77" s="2" t="s">
        <v>78</v>
      </c>
      <c r="C77" s="1">
        <v>100</v>
      </c>
      <c r="D77" s="2" t="s">
        <v>52</v>
      </c>
      <c r="E77" s="2">
        <v>0.02</v>
      </c>
      <c r="F77" s="2">
        <v>0.01</v>
      </c>
      <c r="G77" s="5">
        <v>9292897.0099999998</v>
      </c>
    </row>
    <row r="78" spans="1:7" ht="65.45" customHeight="1" x14ac:dyDescent="0.25">
      <c r="A78" s="4">
        <v>74</v>
      </c>
      <c r="B78" s="2" t="s">
        <v>79</v>
      </c>
      <c r="C78" s="1">
        <v>100</v>
      </c>
      <c r="D78" s="2" t="s">
        <v>64</v>
      </c>
      <c r="E78" s="2">
        <v>0.04</v>
      </c>
      <c r="F78" s="2">
        <v>0.03</v>
      </c>
      <c r="G78" s="5">
        <v>26414082.179999996</v>
      </c>
    </row>
    <row r="79" spans="1:7" ht="62.85" customHeight="1" x14ac:dyDescent="0.25">
      <c r="A79" s="4">
        <v>75</v>
      </c>
      <c r="B79" s="2" t="s">
        <v>80</v>
      </c>
      <c r="C79" s="1">
        <v>100</v>
      </c>
      <c r="D79" s="2" t="s">
        <v>64</v>
      </c>
      <c r="E79" s="2">
        <v>0.02</v>
      </c>
      <c r="F79" s="2">
        <v>0.02</v>
      </c>
      <c r="G79" s="5">
        <v>10723400.08</v>
      </c>
    </row>
    <row r="80" spans="1:7" ht="78.55" x14ac:dyDescent="0.25">
      <c r="A80" s="4">
        <v>76</v>
      </c>
      <c r="B80" s="2" t="s">
        <v>81</v>
      </c>
      <c r="C80" s="1">
        <v>100</v>
      </c>
      <c r="D80" s="2" t="s">
        <v>82</v>
      </c>
      <c r="E80" s="2">
        <v>6.0000000000000001E-3</v>
      </c>
      <c r="F80" s="2">
        <v>6.0000000000000001E-3</v>
      </c>
      <c r="G80" s="5">
        <v>5265909.95</v>
      </c>
    </row>
    <row r="81" spans="1:7" ht="64.150000000000006" customHeight="1" x14ac:dyDescent="0.25">
      <c r="A81" s="4">
        <v>77</v>
      </c>
      <c r="B81" s="2" t="s">
        <v>83</v>
      </c>
      <c r="C81" s="1">
        <v>100</v>
      </c>
      <c r="D81" s="2" t="s">
        <v>64</v>
      </c>
      <c r="E81" s="2">
        <v>0.02</v>
      </c>
      <c r="F81" s="2">
        <v>0.02</v>
      </c>
      <c r="G81" s="5">
        <v>11531931.260000002</v>
      </c>
    </row>
    <row r="82" spans="1:7" ht="78.55" x14ac:dyDescent="0.25">
      <c r="A82" s="4">
        <v>78</v>
      </c>
      <c r="B82" s="2" t="s">
        <v>84</v>
      </c>
      <c r="C82" s="1">
        <v>100</v>
      </c>
      <c r="D82" s="2" t="s">
        <v>82</v>
      </c>
      <c r="E82" s="2">
        <v>0.02</v>
      </c>
      <c r="F82" s="2">
        <v>0.02</v>
      </c>
      <c r="G82" s="5">
        <v>20140431.100000001</v>
      </c>
    </row>
    <row r="83" spans="1:7" ht="78.55" x14ac:dyDescent="0.25">
      <c r="A83" s="4">
        <v>79</v>
      </c>
      <c r="B83" s="2" t="s">
        <v>85</v>
      </c>
      <c r="C83" s="1">
        <v>100</v>
      </c>
      <c r="D83" s="2" t="s">
        <v>52</v>
      </c>
      <c r="E83" s="2">
        <v>0.04</v>
      </c>
      <c r="F83" s="2">
        <v>0.04</v>
      </c>
      <c r="G83" s="5">
        <v>35202801.620000005</v>
      </c>
    </row>
    <row r="84" spans="1:7" ht="104.75" x14ac:dyDescent="0.25">
      <c r="A84" s="4">
        <v>80</v>
      </c>
      <c r="B84" s="2" t="s">
        <v>86</v>
      </c>
      <c r="C84" s="1">
        <v>100</v>
      </c>
      <c r="D84" s="2" t="s">
        <v>87</v>
      </c>
      <c r="E84" s="2">
        <v>0.11</v>
      </c>
      <c r="F84" s="2">
        <v>0.11</v>
      </c>
      <c r="G84" s="5">
        <v>29440875.350000001</v>
      </c>
    </row>
    <row r="85" spans="1:7" ht="79.2" customHeight="1" x14ac:dyDescent="0.25">
      <c r="A85" s="4">
        <v>81</v>
      </c>
      <c r="B85" s="2" t="s">
        <v>88</v>
      </c>
      <c r="C85" s="1">
        <v>100</v>
      </c>
      <c r="D85" s="2" t="s">
        <v>87</v>
      </c>
      <c r="E85" s="2">
        <v>0.05</v>
      </c>
      <c r="F85" s="2">
        <v>0.04</v>
      </c>
      <c r="G85" s="5">
        <v>13135425.09</v>
      </c>
    </row>
    <row r="86" spans="1:7" ht="89.7" customHeight="1" x14ac:dyDescent="0.25">
      <c r="A86" s="4">
        <v>82</v>
      </c>
      <c r="B86" s="2" t="s">
        <v>89</v>
      </c>
      <c r="C86" s="1">
        <v>100</v>
      </c>
      <c r="D86" s="2" t="s">
        <v>87</v>
      </c>
      <c r="E86" s="2">
        <v>0.04</v>
      </c>
      <c r="F86" s="2">
        <v>0.05</v>
      </c>
      <c r="G86" s="5">
        <v>9834743.1300000008</v>
      </c>
    </row>
    <row r="87" spans="1:7" ht="91.65" x14ac:dyDescent="0.25">
      <c r="A87" s="4">
        <v>83</v>
      </c>
      <c r="B87" s="2" t="s">
        <v>90</v>
      </c>
      <c r="C87" s="1">
        <v>100</v>
      </c>
      <c r="D87" s="2" t="s">
        <v>87</v>
      </c>
      <c r="E87" s="2">
        <v>0.06</v>
      </c>
      <c r="F87" s="2">
        <v>0.06</v>
      </c>
      <c r="G87" s="5">
        <v>13211156.43</v>
      </c>
    </row>
    <row r="88" spans="1:7" ht="78.55" x14ac:dyDescent="0.25">
      <c r="A88" s="4">
        <v>84</v>
      </c>
      <c r="B88" s="2" t="s">
        <v>91</v>
      </c>
      <c r="C88" s="1">
        <v>100</v>
      </c>
      <c r="D88" s="2" t="s">
        <v>87</v>
      </c>
      <c r="E88" s="2">
        <v>0.17</v>
      </c>
      <c r="F88" s="2">
        <v>0.17</v>
      </c>
      <c r="G88" s="5">
        <v>29080488.710000001</v>
      </c>
    </row>
    <row r="89" spans="1:7" ht="78.55" x14ac:dyDescent="0.25">
      <c r="A89" s="4">
        <v>85</v>
      </c>
      <c r="B89" s="2" t="s">
        <v>92</v>
      </c>
      <c r="C89" s="1">
        <v>100</v>
      </c>
      <c r="D89" s="2" t="s">
        <v>52</v>
      </c>
      <c r="E89" s="2">
        <v>0.02</v>
      </c>
      <c r="F89" s="2">
        <v>0.02</v>
      </c>
      <c r="G89" s="5">
        <v>23786732.019999996</v>
      </c>
    </row>
    <row r="90" spans="1:7" ht="65.45" x14ac:dyDescent="0.25">
      <c r="A90" s="4">
        <v>86</v>
      </c>
      <c r="B90" s="2" t="s">
        <v>93</v>
      </c>
      <c r="C90" s="1">
        <v>100</v>
      </c>
      <c r="D90" s="2" t="s">
        <v>52</v>
      </c>
      <c r="E90" s="2">
        <v>0.06</v>
      </c>
      <c r="F90" s="2">
        <v>0.05</v>
      </c>
      <c r="G90" s="5">
        <v>50566982.899999991</v>
      </c>
    </row>
    <row r="91" spans="1:7" ht="65.45" x14ac:dyDescent="0.25">
      <c r="A91" s="4">
        <v>87</v>
      </c>
      <c r="B91" s="2" t="s">
        <v>94</v>
      </c>
      <c r="C91" s="1">
        <v>100</v>
      </c>
      <c r="D91" s="2" t="s">
        <v>52</v>
      </c>
      <c r="E91" s="2">
        <v>0.04</v>
      </c>
      <c r="F91" s="2">
        <v>0.05</v>
      </c>
      <c r="G91" s="5">
        <v>41774787.759999998</v>
      </c>
    </row>
    <row r="92" spans="1:7" ht="52.4" x14ac:dyDescent="0.25">
      <c r="A92" s="4">
        <v>88</v>
      </c>
      <c r="B92" s="2" t="s">
        <v>95</v>
      </c>
      <c r="C92" s="1">
        <v>100</v>
      </c>
      <c r="D92" s="2" t="s">
        <v>96</v>
      </c>
      <c r="E92" s="2">
        <v>0.23799999999999999</v>
      </c>
      <c r="F92" s="31">
        <v>0.24</v>
      </c>
      <c r="G92" s="6">
        <v>34916400</v>
      </c>
    </row>
    <row r="93" spans="1:7" ht="52.4" x14ac:dyDescent="0.25">
      <c r="A93" s="4">
        <v>89</v>
      </c>
      <c r="B93" s="2" t="s">
        <v>97</v>
      </c>
      <c r="C93" s="1">
        <v>100</v>
      </c>
      <c r="D93" s="2" t="s">
        <v>96</v>
      </c>
      <c r="E93" s="2">
        <v>0.113</v>
      </c>
      <c r="F93" s="31">
        <v>0.114</v>
      </c>
      <c r="G93" s="5">
        <v>17775200</v>
      </c>
    </row>
    <row r="94" spans="1:7" ht="78.55" x14ac:dyDescent="0.25">
      <c r="A94" s="4">
        <v>90</v>
      </c>
      <c r="B94" s="2" t="s">
        <v>98</v>
      </c>
      <c r="C94" s="1">
        <v>100</v>
      </c>
      <c r="D94" s="2" t="s">
        <v>96</v>
      </c>
      <c r="E94" s="2">
        <v>0.05</v>
      </c>
      <c r="F94" s="31">
        <v>5.0999999999999997E-2</v>
      </c>
      <c r="G94" s="3">
        <v>8436300</v>
      </c>
    </row>
    <row r="95" spans="1:7" ht="48.45" customHeight="1" x14ac:dyDescent="0.25">
      <c r="A95" s="4">
        <v>91</v>
      </c>
      <c r="B95" s="2" t="s">
        <v>99</v>
      </c>
      <c r="C95" s="1">
        <v>100</v>
      </c>
      <c r="D95" s="2" t="s">
        <v>96</v>
      </c>
      <c r="E95" s="2">
        <v>3.2000000000000001E-2</v>
      </c>
      <c r="F95" s="32">
        <v>3.2000000000000001E-2</v>
      </c>
      <c r="G95" s="3">
        <v>4612500</v>
      </c>
    </row>
    <row r="96" spans="1:7" ht="52.4" x14ac:dyDescent="0.25">
      <c r="A96" s="4">
        <v>92</v>
      </c>
      <c r="B96" s="2" t="s">
        <v>100</v>
      </c>
      <c r="C96" s="1">
        <v>100</v>
      </c>
      <c r="D96" s="2" t="s">
        <v>96</v>
      </c>
      <c r="E96" s="2">
        <v>0.11</v>
      </c>
      <c r="F96" s="31">
        <v>0.11</v>
      </c>
      <c r="G96" s="3">
        <v>15890100</v>
      </c>
    </row>
    <row r="97" spans="1:7" ht="26.2" x14ac:dyDescent="0.25">
      <c r="A97" s="4">
        <v>93</v>
      </c>
      <c r="B97" s="2" t="s">
        <v>101</v>
      </c>
      <c r="C97" s="1">
        <v>100</v>
      </c>
      <c r="D97" s="2" t="s">
        <v>96</v>
      </c>
      <c r="E97" s="2">
        <v>3.2000000000000001E-2</v>
      </c>
      <c r="F97" s="32">
        <v>3.2000000000000001E-2</v>
      </c>
      <c r="G97" s="5">
        <v>4548576.5999999996</v>
      </c>
    </row>
    <row r="98" spans="1:7" ht="26.85" customHeight="1" x14ac:dyDescent="0.25">
      <c r="A98" s="4">
        <v>94</v>
      </c>
      <c r="B98" s="2" t="s">
        <v>102</v>
      </c>
      <c r="C98" s="1">
        <v>100</v>
      </c>
      <c r="D98" s="2" t="s">
        <v>96</v>
      </c>
      <c r="E98" s="2">
        <v>8.9999999999999993E-3</v>
      </c>
      <c r="F98" s="32">
        <v>8.9999999999999993E-3</v>
      </c>
      <c r="G98" s="5">
        <v>1236799</v>
      </c>
    </row>
    <row r="99" spans="1:7" ht="78.55" x14ac:dyDescent="0.25">
      <c r="A99" s="4">
        <v>95</v>
      </c>
      <c r="B99" s="2" t="s">
        <v>130</v>
      </c>
      <c r="C99" s="1">
        <v>100</v>
      </c>
      <c r="D99" s="2" t="s">
        <v>131</v>
      </c>
      <c r="E99" s="2">
        <v>0.26</v>
      </c>
      <c r="F99" s="2">
        <v>0.25</v>
      </c>
      <c r="G99" s="5">
        <v>12482062.75</v>
      </c>
    </row>
    <row r="100" spans="1:7" ht="39.299999999999997" x14ac:dyDescent="0.25">
      <c r="A100" s="4">
        <v>96</v>
      </c>
      <c r="B100" s="2" t="s">
        <v>103</v>
      </c>
      <c r="C100" s="1">
        <v>100</v>
      </c>
      <c r="D100" s="2" t="s">
        <v>96</v>
      </c>
      <c r="E100" s="2">
        <v>1.2999999999999999E-2</v>
      </c>
      <c r="F100" s="32">
        <v>1.4E-2</v>
      </c>
      <c r="G100" s="5">
        <v>2108209.33</v>
      </c>
    </row>
    <row r="101" spans="1:7" ht="78.55" x14ac:dyDescent="0.25">
      <c r="A101" s="4">
        <v>97</v>
      </c>
      <c r="B101" s="2" t="s">
        <v>132</v>
      </c>
      <c r="C101" s="1">
        <v>100</v>
      </c>
      <c r="D101" s="2" t="s">
        <v>131</v>
      </c>
      <c r="E101" s="2">
        <v>0.21</v>
      </c>
      <c r="F101" s="2">
        <v>0.22</v>
      </c>
      <c r="G101" s="5">
        <v>10259458.640000001</v>
      </c>
    </row>
    <row r="102" spans="1:7" ht="26.2" x14ac:dyDescent="0.25">
      <c r="A102" s="4">
        <v>98</v>
      </c>
      <c r="B102" s="2" t="s">
        <v>104</v>
      </c>
      <c r="C102" s="1">
        <v>100</v>
      </c>
      <c r="D102" s="2" t="s">
        <v>96</v>
      </c>
      <c r="E102" s="2">
        <v>1.7000000000000001E-2</v>
      </c>
      <c r="F102" s="32">
        <v>1.7999999999999999E-2</v>
      </c>
      <c r="G102" s="5">
        <v>2628801</v>
      </c>
    </row>
    <row r="103" spans="1:7" ht="78.55" x14ac:dyDescent="0.25">
      <c r="A103" s="4">
        <v>99</v>
      </c>
      <c r="B103" s="2" t="s">
        <v>133</v>
      </c>
      <c r="C103" s="1">
        <v>100</v>
      </c>
      <c r="D103" s="2" t="s">
        <v>131</v>
      </c>
      <c r="E103" s="2">
        <v>0.17</v>
      </c>
      <c r="F103" s="2">
        <v>0.17</v>
      </c>
      <c r="G103" s="5">
        <v>7114373.3100000005</v>
      </c>
    </row>
    <row r="104" spans="1:7" ht="26.2" x14ac:dyDescent="0.25">
      <c r="A104" s="4">
        <v>100</v>
      </c>
      <c r="B104" s="2" t="s">
        <v>113</v>
      </c>
      <c r="C104" s="1">
        <v>100</v>
      </c>
      <c r="D104" s="2" t="s">
        <v>96</v>
      </c>
      <c r="E104" s="2">
        <v>1.0999999999999999E-2</v>
      </c>
      <c r="F104" s="32">
        <v>8.9999999999999993E-3</v>
      </c>
      <c r="G104" s="5">
        <v>1323473.27</v>
      </c>
    </row>
    <row r="105" spans="1:7" ht="26.2" x14ac:dyDescent="0.25">
      <c r="A105" s="4">
        <v>101</v>
      </c>
      <c r="B105" s="2" t="s">
        <v>114</v>
      </c>
      <c r="C105" s="1">
        <v>100</v>
      </c>
      <c r="D105" s="2" t="s">
        <v>96</v>
      </c>
      <c r="E105" s="2">
        <v>6.5000000000000002E-2</v>
      </c>
      <c r="F105" s="32">
        <v>6.4000000000000001E-2</v>
      </c>
      <c r="G105" s="5">
        <v>9307071.3300000001</v>
      </c>
    </row>
    <row r="106" spans="1:7" ht="26.2" x14ac:dyDescent="0.25">
      <c r="A106" s="4">
        <v>102</v>
      </c>
      <c r="B106" s="2" t="s">
        <v>115</v>
      </c>
      <c r="C106" s="1">
        <v>100</v>
      </c>
      <c r="D106" s="2" t="s">
        <v>96</v>
      </c>
      <c r="E106" s="2">
        <v>2.5999999999999999E-2</v>
      </c>
      <c r="F106" s="32">
        <v>2.5000000000000001E-2</v>
      </c>
      <c r="G106" s="5">
        <v>3534562.2</v>
      </c>
    </row>
    <row r="107" spans="1:7" ht="78.55" x14ac:dyDescent="0.25">
      <c r="A107" s="4">
        <v>103</v>
      </c>
      <c r="B107" s="2" t="s">
        <v>134</v>
      </c>
      <c r="C107" s="1">
        <v>100</v>
      </c>
      <c r="D107" s="2" t="s">
        <v>131</v>
      </c>
      <c r="E107" s="2">
        <v>0.18</v>
      </c>
      <c r="F107" s="2">
        <v>0.17</v>
      </c>
      <c r="G107" s="5">
        <v>8636500</v>
      </c>
    </row>
    <row r="108" spans="1:7" ht="26.2" x14ac:dyDescent="0.25">
      <c r="A108" s="4">
        <v>104</v>
      </c>
      <c r="B108" s="2" t="s">
        <v>105</v>
      </c>
      <c r="C108" s="1">
        <v>100</v>
      </c>
      <c r="D108" s="2" t="s">
        <v>106</v>
      </c>
      <c r="E108" s="2">
        <v>1.7000000000000001E-2</v>
      </c>
      <c r="F108" s="32">
        <v>1.7000000000000001E-2</v>
      </c>
      <c r="G108" s="5">
        <v>2445400</v>
      </c>
    </row>
    <row r="109" spans="1:7" ht="78.55" x14ac:dyDescent="0.25">
      <c r="A109" s="4">
        <v>105</v>
      </c>
      <c r="B109" s="2" t="s">
        <v>135</v>
      </c>
      <c r="C109" s="1">
        <v>100</v>
      </c>
      <c r="D109" s="2" t="s">
        <v>131</v>
      </c>
      <c r="E109" s="2">
        <v>0.18</v>
      </c>
      <c r="F109" s="2">
        <v>0.19</v>
      </c>
      <c r="G109" s="5">
        <v>8654178.3699999992</v>
      </c>
    </row>
    <row r="110" spans="1:7" ht="26.2" x14ac:dyDescent="0.25">
      <c r="A110" s="4">
        <v>106</v>
      </c>
      <c r="B110" s="2" t="s">
        <v>111</v>
      </c>
      <c r="C110" s="1">
        <v>100</v>
      </c>
      <c r="D110" s="2" t="s">
        <v>106</v>
      </c>
      <c r="E110" s="2">
        <v>0.02</v>
      </c>
      <c r="F110" s="32">
        <v>1.9E-2</v>
      </c>
      <c r="G110" s="5">
        <v>3267066.93</v>
      </c>
    </row>
    <row r="111" spans="1:7" ht="26.2" x14ac:dyDescent="0.25">
      <c r="A111" s="4">
        <v>107</v>
      </c>
      <c r="B111" s="2" t="s">
        <v>109</v>
      </c>
      <c r="C111" s="1">
        <v>100</v>
      </c>
      <c r="D111" s="2" t="s">
        <v>96</v>
      </c>
      <c r="E111" s="2">
        <v>9.4E-2</v>
      </c>
      <c r="F111" s="32">
        <v>9.4E-2</v>
      </c>
      <c r="G111" s="5">
        <v>13740350</v>
      </c>
    </row>
    <row r="112" spans="1:7" ht="26.2" x14ac:dyDescent="0.25">
      <c r="A112" s="4">
        <v>108</v>
      </c>
      <c r="B112" s="2" t="s">
        <v>110</v>
      </c>
      <c r="C112" s="1">
        <v>100</v>
      </c>
      <c r="D112" s="2" t="s">
        <v>96</v>
      </c>
      <c r="E112" s="2">
        <v>1.2999999999999999E-2</v>
      </c>
      <c r="F112" s="32">
        <v>1.2E-2</v>
      </c>
      <c r="G112" s="5">
        <v>1793905</v>
      </c>
    </row>
    <row r="113" spans="1:7" ht="26.2" x14ac:dyDescent="0.25">
      <c r="A113" s="4">
        <v>109</v>
      </c>
      <c r="B113" s="2" t="s">
        <v>107</v>
      </c>
      <c r="C113" s="1">
        <v>100</v>
      </c>
      <c r="D113" s="2" t="s">
        <v>96</v>
      </c>
      <c r="E113" s="2">
        <v>5.8000000000000003E-2</v>
      </c>
      <c r="F113" s="32">
        <v>5.8999999999999997E-2</v>
      </c>
      <c r="G113" s="5">
        <v>5646125.3499999996</v>
      </c>
    </row>
    <row r="114" spans="1:7" ht="26.2" x14ac:dyDescent="0.25">
      <c r="A114" s="4">
        <v>110</v>
      </c>
      <c r="B114" s="2" t="s">
        <v>108</v>
      </c>
      <c r="C114" s="1">
        <v>100</v>
      </c>
      <c r="D114" s="2" t="s">
        <v>96</v>
      </c>
      <c r="E114" s="2">
        <v>1.2E-2</v>
      </c>
      <c r="F114" s="32">
        <v>1.2E-2</v>
      </c>
      <c r="G114" s="5">
        <v>1709820.38</v>
      </c>
    </row>
    <row r="115" spans="1:7" ht="26.2" x14ac:dyDescent="0.25">
      <c r="A115" s="4">
        <v>111</v>
      </c>
      <c r="B115" s="2" t="s">
        <v>162</v>
      </c>
      <c r="C115" s="1">
        <v>100</v>
      </c>
      <c r="D115" s="2" t="s">
        <v>96</v>
      </c>
      <c r="E115" s="2">
        <v>1.7000000000000001E-2</v>
      </c>
      <c r="F115" s="32">
        <v>1.7000000000000001E-2</v>
      </c>
      <c r="G115" s="5">
        <v>9405809.9499999993</v>
      </c>
    </row>
    <row r="116" spans="1:7" ht="26.2" x14ac:dyDescent="0.25">
      <c r="A116" s="4">
        <v>112</v>
      </c>
      <c r="B116" s="2" t="s">
        <v>112</v>
      </c>
      <c r="C116" s="1">
        <v>100</v>
      </c>
      <c r="D116" s="2" t="s">
        <v>96</v>
      </c>
      <c r="E116" s="2">
        <v>1.7000000000000001E-2</v>
      </c>
      <c r="F116" s="32">
        <v>1.7999999999999999E-2</v>
      </c>
      <c r="G116" s="5">
        <v>2452155.9300000002</v>
      </c>
    </row>
    <row r="117" spans="1:7" ht="91.65" x14ac:dyDescent="0.25">
      <c r="A117" s="4">
        <v>113</v>
      </c>
      <c r="B117" s="2" t="s">
        <v>116</v>
      </c>
      <c r="C117" s="1">
        <v>100</v>
      </c>
      <c r="D117" s="2" t="s">
        <v>117</v>
      </c>
      <c r="E117" s="2">
        <v>7.1999999999999995E-2</v>
      </c>
      <c r="F117" s="32">
        <v>7.0999999999999994E-2</v>
      </c>
      <c r="G117" s="5">
        <v>9362359</v>
      </c>
    </row>
    <row r="118" spans="1:7" ht="78.55" x14ac:dyDescent="0.25">
      <c r="A118" s="4">
        <v>114</v>
      </c>
      <c r="B118" s="2" t="s">
        <v>118</v>
      </c>
      <c r="C118" s="1">
        <v>100</v>
      </c>
      <c r="D118" s="2" t="s">
        <v>119</v>
      </c>
      <c r="E118" s="2">
        <v>0.01</v>
      </c>
      <c r="F118" s="2">
        <v>0.02</v>
      </c>
      <c r="G118" s="5">
        <v>2460000</v>
      </c>
    </row>
    <row r="119" spans="1:7" ht="39.299999999999997" x14ac:dyDescent="0.25">
      <c r="A119" s="4">
        <v>115</v>
      </c>
      <c r="B119" s="2" t="s">
        <v>120</v>
      </c>
      <c r="C119" s="1">
        <v>100</v>
      </c>
      <c r="D119" s="2" t="s">
        <v>121</v>
      </c>
      <c r="E119" s="2">
        <v>0.05</v>
      </c>
      <c r="F119" s="2">
        <v>0.05</v>
      </c>
      <c r="G119" s="5">
        <v>16886161.890000001</v>
      </c>
    </row>
    <row r="120" spans="1:7" ht="39.299999999999997" x14ac:dyDescent="0.25">
      <c r="A120" s="4">
        <v>116</v>
      </c>
      <c r="B120" s="2" t="s">
        <v>122</v>
      </c>
      <c r="C120" s="1">
        <v>100</v>
      </c>
      <c r="D120" s="2" t="s">
        <v>123</v>
      </c>
      <c r="E120" s="2">
        <v>0.05</v>
      </c>
      <c r="F120" s="2">
        <v>0.05</v>
      </c>
      <c r="G120" s="5">
        <v>28208600</v>
      </c>
    </row>
    <row r="121" spans="1:7" ht="52.4" x14ac:dyDescent="0.25">
      <c r="A121" s="4">
        <v>117</v>
      </c>
      <c r="B121" s="2" t="s">
        <v>124</v>
      </c>
      <c r="C121" s="1">
        <v>100</v>
      </c>
      <c r="D121" s="2" t="s">
        <v>125</v>
      </c>
      <c r="E121" s="2">
        <v>0.06</v>
      </c>
      <c r="F121" s="2">
        <v>0.06</v>
      </c>
      <c r="G121" s="5">
        <v>27543588</v>
      </c>
    </row>
    <row r="122" spans="1:7" ht="117.85" x14ac:dyDescent="0.25">
      <c r="A122" s="4">
        <v>118</v>
      </c>
      <c r="B122" s="2" t="s">
        <v>126</v>
      </c>
      <c r="C122" s="1">
        <v>100</v>
      </c>
      <c r="D122" s="2" t="s">
        <v>127</v>
      </c>
      <c r="E122" s="2">
        <v>0.15</v>
      </c>
      <c r="F122" s="2">
        <v>0.14000000000000001</v>
      </c>
      <c r="G122" s="5">
        <v>12673793</v>
      </c>
    </row>
    <row r="123" spans="1:7" ht="52.4" x14ac:dyDescent="0.25">
      <c r="A123" s="4">
        <v>119</v>
      </c>
      <c r="B123" s="2" t="s">
        <v>128</v>
      </c>
      <c r="C123" s="1">
        <v>100</v>
      </c>
      <c r="D123" s="2" t="s">
        <v>129</v>
      </c>
      <c r="E123" s="2">
        <v>0.1</v>
      </c>
      <c r="F123" s="2">
        <v>0.1</v>
      </c>
      <c r="G123" s="5">
        <v>19764847</v>
      </c>
    </row>
    <row r="124" spans="1:7" ht="51.75" customHeight="1" x14ac:dyDescent="0.25">
      <c r="A124" s="4">
        <v>120</v>
      </c>
      <c r="B124" s="2" t="s">
        <v>161</v>
      </c>
      <c r="C124" s="1">
        <v>100</v>
      </c>
      <c r="D124" s="2" t="s">
        <v>136</v>
      </c>
      <c r="E124" s="2">
        <v>0.01</v>
      </c>
      <c r="F124" s="2">
        <v>0.02</v>
      </c>
      <c r="G124" s="5">
        <v>2555822.02</v>
      </c>
    </row>
    <row r="125" spans="1:7" ht="65.45" x14ac:dyDescent="0.25">
      <c r="A125" s="4">
        <v>121</v>
      </c>
      <c r="B125" s="2" t="s">
        <v>163</v>
      </c>
      <c r="C125" s="1">
        <v>100</v>
      </c>
      <c r="D125" s="2" t="s">
        <v>164</v>
      </c>
      <c r="E125" s="3">
        <v>0.2</v>
      </c>
      <c r="F125" s="3">
        <v>0.2</v>
      </c>
      <c r="G125" s="5">
        <v>11883800</v>
      </c>
    </row>
    <row r="126" spans="1:7" ht="52.4" x14ac:dyDescent="0.25">
      <c r="A126" s="4">
        <v>122</v>
      </c>
      <c r="B126" s="2" t="s">
        <v>165</v>
      </c>
      <c r="C126" s="1">
        <v>100</v>
      </c>
      <c r="D126" s="2" t="s">
        <v>166</v>
      </c>
      <c r="E126" s="3">
        <v>0.15</v>
      </c>
      <c r="F126" s="3">
        <v>0.12</v>
      </c>
      <c r="G126" s="5">
        <v>22950000</v>
      </c>
    </row>
    <row r="127" spans="1:7" ht="52.4" x14ac:dyDescent="0.25">
      <c r="A127" s="4">
        <v>123</v>
      </c>
      <c r="B127" s="2" t="s">
        <v>167</v>
      </c>
      <c r="C127" s="1">
        <v>100</v>
      </c>
      <c r="D127" s="2" t="s">
        <v>168</v>
      </c>
      <c r="E127" s="3">
        <v>1</v>
      </c>
      <c r="F127" s="3">
        <v>1</v>
      </c>
      <c r="G127" s="6">
        <v>5817300</v>
      </c>
    </row>
  </sheetData>
  <mergeCells count="2">
    <mergeCell ref="A1:G1"/>
    <mergeCell ref="A2:G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2021-02-09T11:21:00Z</dcterms:modified>
</cp:coreProperties>
</file>